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80\"/>
    </mc:Choice>
  </mc:AlternateContent>
  <bookViews>
    <workbookView xWindow="0" yWindow="0" windowWidth="19200" windowHeight="8100" tabRatio="8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4" l="1"/>
  <c r="A4" i="17"/>
  <c r="A15" i="16"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A5" i="30"/>
  <c r="A5" i="16" s="1"/>
  <c r="A4" i="27" s="1"/>
  <c r="D30" i="16" l="1"/>
  <c r="D32" i="16"/>
  <c r="C37" i="16" s="1"/>
  <c r="D37" i="16" s="1"/>
  <c r="C35" i="16" s="1"/>
  <c r="D35" i="16" s="1"/>
  <c r="F26" i="17"/>
  <c r="C27" i="6" l="1"/>
  <c r="A11" i="27" l="1"/>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s="1"/>
  <c r="C81" i="30" l="1"/>
  <c r="D81" i="30" s="1"/>
  <c r="B90" i="30"/>
  <c r="B86" i="30"/>
  <c r="B91" i="30" s="1"/>
  <c r="B88" i="30"/>
  <c r="D85" i="30" l="1"/>
  <c r="D88" i="30" s="1"/>
  <c r="E81" i="30"/>
  <c r="E85" i="30" s="1"/>
  <c r="E88" i="30" s="1"/>
  <c r="B89" i="30"/>
  <c r="B92" i="30" s="1"/>
  <c r="C85" i="30"/>
  <c r="F81" i="30" l="1"/>
  <c r="F85" i="30" s="1"/>
  <c r="C88" i="30"/>
  <c r="C90" i="30"/>
  <c r="D90" i="30"/>
  <c r="D86" i="30"/>
  <c r="C86" i="30"/>
  <c r="C91" i="30" s="1"/>
  <c r="E86" i="30"/>
  <c r="E90" i="30"/>
  <c r="G81" i="30" l="1"/>
  <c r="G85" i="30" s="1"/>
  <c r="F88" i="30"/>
  <c r="F90" i="30"/>
  <c r="F86" i="30"/>
  <c r="F91" i="30" s="1"/>
  <c r="E91" i="30"/>
  <c r="D89" i="30"/>
  <c r="C89" i="30"/>
  <c r="C92" i="30" s="1"/>
  <c r="F89" i="30"/>
  <c r="E89" i="30"/>
  <c r="H81" i="30"/>
  <c r="I81" i="30" s="1"/>
  <c r="I85" i="30" s="1"/>
  <c r="I88" i="30" s="1"/>
  <c r="D91" i="30"/>
  <c r="F92" i="30" l="1"/>
  <c r="D92" i="30"/>
  <c r="G88" i="30"/>
  <c r="G90" i="30"/>
  <c r="G86" i="30"/>
  <c r="G91" i="30" s="1"/>
  <c r="E92" i="30"/>
  <c r="H85" i="30"/>
  <c r="H88" i="30" s="1"/>
  <c r="J81" i="30"/>
  <c r="I90" i="30" l="1"/>
  <c r="I86" i="30"/>
  <c r="H90" i="30"/>
  <c r="H86" i="30"/>
  <c r="H91" i="30" s="1"/>
  <c r="J85" i="30"/>
  <c r="J86" i="30" s="1"/>
  <c r="K81" i="30"/>
  <c r="H89" i="30"/>
  <c r="I89" i="30"/>
  <c r="G89" i="30"/>
  <c r="G92" i="30" s="1"/>
  <c r="J91" i="30" l="1"/>
  <c r="J90" i="30"/>
  <c r="I91" i="30"/>
  <c r="L81" i="30"/>
  <c r="H92" i="30"/>
  <c r="I92" i="30"/>
  <c r="J88" i="30"/>
  <c r="K85" i="30"/>
  <c r="K90" i="30" l="1"/>
  <c r="K88" i="30"/>
  <c r="K86" i="30"/>
  <c r="K91" i="30" s="1"/>
  <c r="L85" i="30"/>
  <c r="L90" i="30" s="1"/>
  <c r="M81" i="30"/>
  <c r="J89" i="30"/>
  <c r="J92" i="30" s="1"/>
  <c r="M85" i="30" l="1"/>
  <c r="N81" i="30"/>
  <c r="K89" i="30"/>
  <c r="K92" i="30" s="1"/>
  <c r="L88" i="30"/>
  <c r="L89" i="30" s="1"/>
  <c r="L86" i="30"/>
  <c r="L91" i="30" s="1"/>
  <c r="L92" i="30" l="1"/>
  <c r="N85" i="30"/>
  <c r="O81" i="30"/>
  <c r="M88" i="30"/>
  <c r="M89" i="30" s="1"/>
  <c r="M92" i="30" s="1"/>
  <c r="M90" i="30"/>
  <c r="M86" i="30"/>
  <c r="M91" i="30" s="1"/>
  <c r="O85" i="30" l="1"/>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R88" i="30" l="1"/>
  <c r="AR89" i="30" s="1"/>
  <c r="AR92" i="30" s="1"/>
  <c r="AR90" i="30"/>
  <c r="AR86" i="30"/>
  <c r="AR91" i="30" s="1"/>
  <c r="AS85" i="30"/>
  <c r="AT81"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<sst xmlns="http://schemas.openxmlformats.org/spreadsheetml/2006/main" count="1946" uniqueCount="653">
  <si>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</si>
  <si>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</si>
  <si>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</si>
  <si>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</si>
  <si>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</si>
  <si>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</si>
  <si>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</si>
  <si>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</si>
  <si>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</si>
  <si>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</si>
  <si>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</si>
  <si>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</si>
  <si>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</si>
  <si>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</si>
  <si>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</si>
  <si>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</si>
  <si>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</si>
  <si>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</si>
  <si>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</si>
  <si>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</si>
  <si>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</si>
  <si>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</si>
  <si>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</si>
  <si>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</si>
  <si>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</si>
  <si>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</si>
  <si>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</si>
  <si>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</si>
  <si>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</si>
  <si>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</si>
  <si>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</si>
  <si>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</si>
  <si>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</si>
  <si>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</si>
  <si>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</si>
  <si>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</si>
  <si>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</si>
  <si>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</si>
  <si>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</si>
  <si>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</si>
  <si>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</si>
  <si>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</si>
  <si>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</si>
  <si>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</si>
  <si>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</si>
  <si>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</si>
  <si>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</si>
  <si>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</si>
  <si>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</si>
  <si>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</si>
  <si>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</si>
  <si>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</si>
  <si>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</si>
  <si>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</si>
  <si>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</si>
  <si>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</si>
  <si>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</si>
  <si>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</si>
  <si>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</si>
  <si>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</si>
  <si>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</si>
  <si>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</si>
  <si>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</si>
  <si>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</si>
  <si>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</si>
  <si>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</si>
  <si>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</si>
  <si>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</si>
  <si>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</si>
  <si>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</si>
  <si>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</si>
  <si>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</si>
  <si>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</si>
  <si>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</si>
  <si>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</si>
  <si>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</si>
  <si>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</si>
  <si>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</si>
  <si>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</si>
  <si>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</si>
  <si>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</si>
  <si>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</si>
  <si>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</si>
  <si>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</si>
  <si>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</si>
  <si>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</si>
  <si>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</si>
  <si>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</si>
  <si>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</si>
  <si>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</si>
  <si>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</si>
  <si>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</si>
  <si>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</si>
  <si>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</si>
  <si>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</si>
  <si>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</si>
  <si>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</si>
  <si>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</si>
  <si>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</si>
  <si>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</si>
  <si>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</si>
  <si>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</si>
  <si>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</si>
  <si>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</si>
  <si>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</si>
  <si>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</si>
  <si>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</si>
  <si>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</si>
  <si>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</si>
  <si>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</si>
  <si>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</si>
  <si>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</si>
  <si>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</si>
  <si>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</si>
  <si>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</si>
  <si>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</si>
  <si>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</si>
  <si>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</si>
  <si>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</si>
  <si>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</si>
  <si>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</si>
  <si>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</si>
  <si>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</si>
  <si>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</si>
  <si>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</si>
  <si>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</si>
  <si>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</si>
  <si>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</si>
  <si>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</si>
  <si>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</si>
  <si>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</si>
  <si>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</si>
  <si>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</si>
  <si>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</si>
  <si>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</si>
  <si>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</si>
  <si>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</si>
  <si>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</si>
  <si>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</si>
  <si>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</si>
  <si>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</si>
  <si>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</si>
  <si>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</si>
  <si>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</si>
  <si>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</si>
  <si>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</si>
  <si>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</si>
  <si>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</si>
  <si>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</si>
  <si>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</si>
  <si>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</si>
  <si>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</si>
  <si>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</si>
  <si>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</si>
  <si>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</si>
  <si>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</si>
  <si>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</si>
  <si>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</si>
  <si>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</si>
  <si>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</si>
  <si>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</si>
  <si>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</si>
  <si>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</si>
  <si>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</si>
  <si>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</si>
  <si>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</si>
  <si>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</si>
  <si>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</si>
  <si>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</si>
  <si>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</si>
  <si>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</si>
  <si>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</si>
  <si>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</si>
  <si>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</si>
  <si>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</si>
  <si>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</si>
  <si>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</si>
  <si>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</si>
  <si>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</si>
  <si>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</si>
  <si>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</si>
  <si>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</si>
  <si>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</si>
  <si>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</si>
  <si>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</si>
  <si>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</si>
  <si>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</si>
  <si>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</si>
  <si>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</si>
  <si>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</si>
  <si>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</si>
  <si>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</si>
  <si>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</si>
  <si>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</si>
  <si>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</si>
  <si>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</si>
  <si>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</si>
  <si>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</si>
  <si>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</si>
  <si>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</si>
  <si>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</si>
  <si>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</si>
  <si>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</si>
  <si>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</si>
  <si>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</si>
  <si>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</si>
  <si>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</si>
  <si>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</si>
  <si>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</si>
  <si>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</si>
  <si>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</si>
  <si>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</si>
  <si>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</si>
  <si>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</si>
  <si>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</si>
  <si>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</si>
  <si>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</si>
  <si>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</si>
  <si>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</si>
  <si>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</si>
  <si>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</si>
  <si>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</si>
  <si>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</si>
  <si>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</si>
  <si>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</si>
  <si>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</si>
  <si>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</si>
  <si>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</si>
  <si>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</si>
  <si>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</si>
  <si>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</si>
  <si>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</si>
  <si>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</si>
  <si>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</si>
  <si>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</si>
  <si>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</si>
  <si>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</si>
  <si>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</si>
  <si>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</si>
  <si>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</si>
  <si>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</si>
  <si>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</si>
  <si>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</si>
  <si>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</si>
  <si>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</si>
  <si>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</si>
  <si>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</si>
  <si>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</si>
  <si>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</si>
  <si>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</si>
  <si>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</si>
  <si>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</si>
  <si>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</si>
  <si>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</si>
  <si>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</si>
  <si>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</si>
  <si>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</si>
  <si>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</si>
  <si>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</si>
  <si>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</si>
  <si>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</si>
  <si>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</si>
  <si>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</si>
  <si>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</si>
  <si>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</si>
  <si>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</si>
  <si>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</si>
  <si>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</si>
  <si>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</si>
  <si>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</si>
  <si>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</si>
  <si>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</si>
  <si>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</si>
  <si>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</si>
  <si>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</si>
  <si>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</si>
  <si>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</si>
  <si>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</si>
  <si>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</si>
  <si>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</si>
  <si>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</si>
  <si>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</si>
  <si>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</si>
  <si>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</si>
  <si>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</si>
  <si>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</si>
  <si>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</si>
  <si>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</si>
  <si>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</si>
  <si>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</si>
  <si>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</si>
  <si>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</si>
  <si>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</si>
  <si>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</si>
  <si>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</si>
  <si>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</si>
  <si>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</si>
  <si>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</si>
  <si>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</si>
  <si>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</si>
  <si>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</si>
  <si>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</si>
  <si>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</si>
  <si>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</si>
  <si>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</si>
  <si>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</si>
  <si>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</si>
  <si>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</si>
  <si>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</si>
  <si>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</si>
  <si>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</si>
  <si>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</si>
  <si>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</si>
  <si>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</si>
  <si>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</si>
  <si>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</si>
  <si>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</si>
  <si>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</si>
  <si>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</si>
  <si>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</si>
  <si>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</si>
  <si>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</si>
  <si>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</si>
  <si>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</si>
  <si>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</si>
  <si>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</si>
  <si>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</si>
  <si>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</si>
  <si>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</si>
  <si>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</si>
  <si>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</si>
  <si>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</si>
  <si>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</si>
  <si>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</si>
  <si>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</si>
  <si>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</si>
  <si>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</si>
  <si>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</si>
  <si>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</si>
  <si>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</si>
  <si>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</si>
  <si>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</si>
  <si>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</si>
  <si>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</si>
  <si>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</si>
  <si>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</si>
  <si>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</si>
  <si>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</si>
  <si>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</si>
  <si>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</si>
  <si>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</si>
  <si>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</si>
  <si>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</si>
  <si>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</si>
  <si>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</si>
  <si>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</si>
  <si>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</si>
  <si>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</si>
  <si>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</si>
  <si>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</si>
  <si>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</si>
  <si>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</si>
  <si>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</si>
  <si>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</si>
  <si>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</si>
  <si>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</si>
  <si>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</si>
  <si>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</si>
  <si>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</si>
  <si>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</si>
  <si>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</si>
  <si>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</si>
  <si>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</si>
  <si>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</si>
  <si>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</si>
  <si>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</si>
  <si>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</si>
  <si>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</si>
  <si>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</si>
  <si>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</si>
  <si>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</si>
  <si>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</si>
  <si>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</si>
  <si>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</si>
  <si>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</si>
  <si>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</si>
  <si>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</si>
  <si>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</si>
  <si>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</si>
  <si>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</si>
  <si>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</si>
  <si>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</si>
  <si>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</si>
  <si>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</si>
  <si>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</si>
  <si>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</si>
  <si>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</si>
  <si>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</si>
  <si>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</si>
  <si>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</si>
  <si>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</si>
  <si>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</si>
  <si>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</si>
  <si>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</si>
  <si>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</si>
  <si>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</si>
  <si>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</si>
  <si>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</si>
  <si>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</si>
  <si>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</si>
  <si>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</si>
  <si>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</si>
  <si>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</si>
  <si>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</si>
  <si>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</si>
  <si>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</si>
  <si>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</si>
  <si>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</si>
  <si>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</si>
  <si>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</si>
  <si>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</si>
  <si>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</si>
  <si>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</si>
  <si>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</si>
  <si>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</si>
  <si>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</si>
  <si>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</si>
  <si>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</si>
  <si>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</si>
  <si>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</si>
  <si>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</si>
  <si>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</si>
  <si>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</si>
  <si>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</si>
  <si>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</si>
  <si>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</si>
  <si>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</si>
  <si>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</si>
  <si>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</si>
  <si>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</si>
  <si>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</si>
  <si>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</si>
  <si>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</si>
  <si>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</si>
  <si>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</si>
  <si>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</si>
  <si>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</si>
  <si>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</si>
  <si>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</si>
  <si>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</si>
  <si>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</si>
  <si>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</si>
  <si>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</si>
  <si>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</si>
  <si>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</si>
  <si>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</si>
  <si>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</si>
  <si>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</si>
  <si>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</si>
  <si>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</si>
  <si>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</si>
  <si>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</si>
  <si>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</si>
  <si>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</si>
  <si>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</si>
  <si>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</si>
  <si>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</si>
  <si>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</si>
  <si>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</si>
  <si>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</si>
  <si>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</si>
  <si>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</si>
  <si>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</si>
  <si>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</si>
  <si>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</si>
  <si>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</si>
  <si>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</si>
  <si>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</si>
  <si>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</si>
  <si>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</si>
  <si>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</si>
  <si>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</si>
  <si>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</si>
  <si>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</si>
  <si>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</si>
  <si>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</si>
  <si>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</si>
  <si>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</si>
  <si>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</si>
  <si>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</si>
  <si>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</si>
  <si>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</si>
  <si>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</si>
  <si>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</si>
  <si>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</si>
  <si>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</si>
  <si>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</si>
  <si>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</si>
  <si>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</si>
  <si>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</si>
  <si>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</si>
  <si>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</si>
  <si>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</si>
  <si>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</si>
  <si>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</si>
  <si>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</si>
  <si>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</si>
  <si>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</si>
  <si>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</si>
  <si>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</si>
  <si>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</si>
  <si>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</si>
  <si>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</si>
  <si>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</si>
  <si>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</si>
  <si>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</si>
  <si>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</si>
  <si>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</si>
  <si>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</si>
  <si>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</si>
  <si>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</si>
  <si>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</si>
  <si>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</si>
  <si>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</si>
  <si>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</si>
  <si>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</si>
  <si>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</si>
  <si>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</si>
  <si>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</si>
  <si>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</si>
  <si>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</si>
  <si>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</si>
  <si>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</si>
  <si>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</si>
  <si>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</si>
  <si>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</si>
  <si>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</si>
  <si>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</si>
  <si>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</si>
  <si>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</si>
  <si>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</si>
  <si>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</si>
  <si>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</si>
  <si>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</si>
  <si>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</si>
  <si>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</si>
  <si>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</si>
  <si>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</si>
  <si>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</si>
  <si>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</si>
  <si>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</si>
  <si>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</si>
  <si>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</si>
  <si>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</si>
  <si>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</si>
  <si>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</si>
  <si>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</si>
  <si>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</si>
  <si>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</si>
  <si>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</si>
  <si>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</si>
  <si>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</si>
  <si>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</si>
  <si>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</si>
  <si>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</si>
  <si>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</si>
  <si>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</si>
  <si>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</si>
  <si>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</si>
  <si>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</si>
  <si>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</si>
  <si>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</si>
  <si>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</si>
  <si>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</si>
  <si>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</si>
  <si>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</si>
  <si>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</si>
  <si>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</si>
  <si>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</si>
  <si>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</si>
  <si>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</si>
  <si>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</si>
  <si>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</si>
  <si>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</si>
  <si>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</si>
  <si>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</si>
  <si>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</si>
  <si>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</si>
  <si>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</si>
  <si>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</si>
  <si>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</si>
  <si>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</si>
  <si>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</si>
  <si>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</si>
  <si>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</si>
  <si>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</si>
  <si>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</si>
  <si>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</si>
  <si>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</si>
  <si>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</si>
  <si>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</si>
  <si>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</si>
  <si>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</si>
  <si>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</si>
  <si>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</si>
  <si>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</si>
  <si>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</si>
  <si>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</si>
  <si>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</si>
  <si>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</si>
  <si>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</si>
  <si>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</si>
  <si>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</si>
  <si>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</si>
  <si>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</si>
  <si>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</si>
  <si>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</si>
  <si>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</si>
  <si>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</si>
  <si>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</si>
  <si>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</si>
  <si>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</si>
  <si>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</si>
  <si>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</si>
  <si>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</si>
  <si>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</si>
  <si>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</si>
  <si>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</si>
  <si>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</si>
  <si>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</si>
  <si>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</si>
  <si>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</si>
  <si>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</si>
  <si>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Год 2024</t>
  </si>
  <si>
    <t xml:space="preserve"> по состоянию на 01.01.2022</t>
  </si>
  <si>
    <t>Не подошел срок реализации</t>
  </si>
  <si>
    <t>M_TP3400.VL.0080</t>
  </si>
  <si>
    <t>АО "Россети Тюмень"</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</si>
  <si>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</si>
  <si>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</si>
  <si>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</si>
  <si>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</si>
  <si>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</si>
  <si>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Год раскрытия информации: 2023 год</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</si>
  <si>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</si>
  <si>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</si>
  <si>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</si>
  <si>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</si>
  <si>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</si>
  <si>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 xml:space="preserve">Факт 2022 года </t>
  </si>
  <si>
    <t>по состоянию на 01.01.2023</t>
  </si>
  <si>
    <t>Ярковский, Нижнетавдинский районы</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</si>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</sst>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xf numFmtId="0" fontId="56"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4"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-138476590.42477635</c:v>
                </c:pt>
                <c:pt idx="1">
                  <c:v>-139759463.13535589</c:v>
                </c:pt>
                <c:pt idx="2">
                  <c:v>-140979658.62341189</c:v>
                </c:pt>
                <c:pt idx="3">
                  <c:v>-142136063.57124966</c:v>
                </c:pt>
                <c:pt idx="4">
                  <c:v>-143227527.90068457</c:v>
                </c:pt>
                <c:pt idx="5">
                  <c:v>-144252872.28268495</c:v>
                </c:pt>
                <c:pt idx="6">
                  <c:v>-145225516.09354535</c:v>
                </c:pt>
                <c:pt idx="7">
                  <c:v>-146129570.15349844</c:v>
                </c:pt>
                <c:pt idx="8">
                  <c:v>-146963743.71648306</c:v>
                </c:pt>
                <c:pt idx="9">
                  <c:v>-147726707.3140561</c:v>
                </c:pt>
                <c:pt idx="10">
                  <c:v>-147610563.49524125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-138255341.52784631</c:v>
                </c:pt>
                <c:pt idx="1">
                  <c:v>-139153696.0458551</c:v>
                </c:pt>
                <c:pt idx="2">
                  <c:v>-139868728.40903044</c:v>
                </c:pt>
                <c:pt idx="3">
                  <c:v>-140435800.56070077</c:v>
                </c:pt>
                <c:pt idx="4">
                  <c:v>-140883689.17299214</c:v>
                </c:pt>
                <c:pt idx="5">
                  <c:v>-141235786.17280328</c:v>
                </c:pt>
                <c:pt idx="6">
                  <c:v>-141515284.03513166</c:v>
                </c:pt>
                <c:pt idx="7">
                  <c:v>-141732679.83971789</c:v>
                </c:pt>
                <c:pt idx="8">
                  <c:v>-141900539.08815923</c:v>
                </c:pt>
                <c:pt idx="9">
                  <c:v>-142029015.90401593</c:v>
                </c:pt>
                <c:pt idx="10">
                  <c:v>-142012649.65542737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71" t="s">
        <v>643</v>
      </c>
      <c r="B5" s="371"/>
      <c r="C5" s="371"/>
      <c r="D5" s="273"/>
      <c r="E5" s="273"/>
      <c r="F5" s="273"/>
      <c r="G5" s="273"/>
      <c r="H5" s="273"/>
      <c r="I5" s="273"/>
      <c r="J5" s="273"/>
    </row>
    <row r="6" spans="1:22" s="269" customFormat="1" ht="18.75" x14ac:dyDescent="0.3">
      <c r="A6" s="272"/>
      <c r="H6" s="271"/>
    </row>
    <row r="7" spans="1:22" s="269" customFormat="1" ht="18.75" x14ac:dyDescent="0.2">
      <c r="A7" s="375" t="s">
        <v>9</v>
      </c>
      <c r="B7" s="375"/>
      <c r="C7" s="375"/>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6" t="s">
        <v>637</v>
      </c>
      <c r="B9" s="376"/>
      <c r="C9" s="376"/>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77" t="s">
        <v>8</v>
      </c>
      <c r="B10" s="377"/>
      <c r="C10" s="377"/>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6" t="s">
        <v>636</v>
      </c>
      <c r="B12" s="376"/>
      <c r="C12" s="376"/>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77" t="s">
        <v>7</v>
      </c>
      <c r="B13" s="377"/>
      <c r="C13" s="377"/>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78" t="s">
        <v>534</v>
      </c>
      <c r="B15" s="378"/>
      <c r="C15" s="378"/>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72" t="s">
        <v>6</v>
      </c>
      <c r="B16" s="372"/>
      <c r="C16" s="372"/>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3" t="s">
        <v>431</v>
      </c>
      <c r="B18" s="374"/>
      <c r="C18" s="374"/>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523</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524</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68"/>
      <c r="B24" s="369"/>
      <c r="C24" s="370"/>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479</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450</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651</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476</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478</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476</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68"/>
      <c r="B39" s="369"/>
      <c r="C39" s="370"/>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533</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533</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68"/>
      <c r="B47" s="369"/>
      <c r="C47" s="370"/>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v>139.44481199999998</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v>116.20401</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80" customFormat="1" ht="15.75" x14ac:dyDescent="0.2">
      <c r="A5" s="93"/>
      <c r="H5" s="127"/>
      <c r="J5" s="127"/>
      <c r="M5" s="127"/>
    </row>
    <row r="6" spans="1:28" s="80" customFormat="1" ht="18.75" x14ac:dyDescent="0.2">
      <c r="A6" s="382" t="s">
        <v>9</v>
      </c>
      <c r="B6" s="382"/>
      <c r="C6" s="382"/>
      <c r="D6" s="382"/>
      <c r="E6" s="382"/>
      <c r="F6" s="382"/>
      <c r="G6" s="382"/>
      <c r="H6" s="382"/>
      <c r="I6" s="382"/>
      <c r="J6" s="382"/>
      <c r="K6" s="382"/>
      <c r="L6" s="382"/>
      <c r="M6" s="382"/>
      <c r="N6" s="382"/>
      <c r="O6" s="382"/>
      <c r="P6" s="382"/>
      <c r="Q6" s="382"/>
      <c r="R6" s="382"/>
      <c r="S6" s="382"/>
      <c r="T6" s="79"/>
      <c r="U6" s="79"/>
      <c r="V6" s="79"/>
      <c r="W6" s="79"/>
      <c r="X6" s="79"/>
      <c r="Y6" s="79"/>
      <c r="Z6" s="79"/>
      <c r="AA6" s="79"/>
      <c r="AB6" s="79"/>
    </row>
    <row r="7" spans="1:28" s="80" customFormat="1" ht="18.75" x14ac:dyDescent="0.2">
      <c r="A7" s="382"/>
      <c r="B7" s="382"/>
      <c r="C7" s="382"/>
      <c r="D7" s="382"/>
      <c r="E7" s="382"/>
      <c r="F7" s="382"/>
      <c r="G7" s="382"/>
      <c r="H7" s="382"/>
      <c r="I7" s="382"/>
      <c r="J7" s="382"/>
      <c r="K7" s="382"/>
      <c r="L7" s="382"/>
      <c r="M7" s="382"/>
      <c r="N7" s="382"/>
      <c r="O7" s="382"/>
      <c r="P7" s="382"/>
      <c r="Q7" s="382"/>
      <c r="R7" s="382"/>
      <c r="S7" s="382"/>
      <c r="T7" s="79"/>
      <c r="U7" s="79"/>
      <c r="V7" s="79"/>
      <c r="W7" s="79"/>
      <c r="X7" s="79"/>
      <c r="Y7" s="79"/>
      <c r="Z7" s="79"/>
      <c r="AA7" s="79"/>
      <c r="AB7" s="79"/>
    </row>
    <row r="8" spans="1:28" s="80"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79"/>
      <c r="U8" s="79"/>
      <c r="V8" s="79"/>
      <c r="W8" s="79"/>
      <c r="X8" s="79"/>
      <c r="Y8" s="79"/>
      <c r="Z8" s="79"/>
      <c r="AA8" s="79"/>
      <c r="AB8" s="79"/>
    </row>
    <row r="9" spans="1:28" s="80" customFormat="1" ht="18.75" x14ac:dyDescent="0.2">
      <c r="A9" s="387" t="s">
        <v>8</v>
      </c>
      <c r="B9" s="387"/>
      <c r="C9" s="387"/>
      <c r="D9" s="387"/>
      <c r="E9" s="387"/>
      <c r="F9" s="387"/>
      <c r="G9" s="387"/>
      <c r="H9" s="387"/>
      <c r="I9" s="387"/>
      <c r="J9" s="387"/>
      <c r="K9" s="387"/>
      <c r="L9" s="387"/>
      <c r="M9" s="387"/>
      <c r="N9" s="387"/>
      <c r="O9" s="387"/>
      <c r="P9" s="387"/>
      <c r="Q9" s="387"/>
      <c r="R9" s="387"/>
      <c r="S9" s="387"/>
      <c r="T9" s="79"/>
      <c r="U9" s="79"/>
      <c r="V9" s="79"/>
      <c r="W9" s="79"/>
      <c r="X9" s="79"/>
      <c r="Y9" s="79"/>
      <c r="Z9" s="79"/>
      <c r="AA9" s="79"/>
      <c r="AB9" s="79"/>
    </row>
    <row r="10" spans="1:28" s="80" customFormat="1" ht="18.75" x14ac:dyDescent="0.2">
      <c r="A10" s="382"/>
      <c r="B10" s="382"/>
      <c r="C10" s="382"/>
      <c r="D10" s="382"/>
      <c r="E10" s="382"/>
      <c r="F10" s="382"/>
      <c r="G10" s="382"/>
      <c r="H10" s="382"/>
      <c r="I10" s="382"/>
      <c r="J10" s="382"/>
      <c r="K10" s="382"/>
      <c r="L10" s="382"/>
      <c r="M10" s="382"/>
      <c r="N10" s="382"/>
      <c r="O10" s="382"/>
      <c r="P10" s="382"/>
      <c r="Q10" s="382"/>
      <c r="R10" s="382"/>
      <c r="S10" s="382"/>
      <c r="T10" s="79"/>
      <c r="U10" s="79"/>
      <c r="V10" s="79"/>
      <c r="W10" s="79"/>
      <c r="X10" s="79"/>
      <c r="Y10" s="79"/>
      <c r="Z10" s="79"/>
      <c r="AA10" s="79"/>
      <c r="AB10" s="79"/>
    </row>
    <row r="11" spans="1:28" s="80" customFormat="1" ht="18.75" x14ac:dyDescent="0.2">
      <c r="A11" s="388" t="str">
        <f>'1. паспорт местоположение'!A12:C12</f>
        <v>M_TP3400.VL.0080</v>
      </c>
      <c r="B11" s="388"/>
      <c r="C11" s="388"/>
      <c r="D11" s="388"/>
      <c r="E11" s="388"/>
      <c r="F11" s="388"/>
      <c r="G11" s="388"/>
      <c r="H11" s="388"/>
      <c r="I11" s="388"/>
      <c r="J11" s="388"/>
      <c r="K11" s="388"/>
      <c r="L11" s="388"/>
      <c r="M11" s="388"/>
      <c r="N11" s="388"/>
      <c r="O11" s="388"/>
      <c r="P11" s="388"/>
      <c r="Q11" s="388"/>
      <c r="R11" s="388"/>
      <c r="S11" s="388"/>
      <c r="T11" s="79"/>
      <c r="U11" s="79"/>
      <c r="V11" s="79"/>
      <c r="W11" s="79"/>
      <c r="X11" s="79"/>
      <c r="Y11" s="79"/>
      <c r="Z11" s="79"/>
      <c r="AA11" s="79"/>
      <c r="AB11" s="79"/>
    </row>
    <row r="12" spans="1:28" s="80"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79"/>
      <c r="U12" s="79"/>
      <c r="V12" s="79"/>
      <c r="W12" s="79"/>
      <c r="X12" s="79"/>
      <c r="Y12" s="79"/>
      <c r="Z12" s="79"/>
      <c r="AA12" s="79"/>
      <c r="AB12" s="79"/>
    </row>
    <row r="13" spans="1:28" s="96"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95"/>
      <c r="U13" s="95"/>
      <c r="V13" s="95"/>
      <c r="W13" s="95"/>
      <c r="X13" s="95"/>
      <c r="Y13" s="95"/>
      <c r="Z13" s="95"/>
      <c r="AA13" s="95"/>
      <c r="AB13" s="95"/>
    </row>
    <row r="14" spans="1:28" s="97" customFormat="1" ht="18" customHeight="1" x14ac:dyDescent="0.2">
      <c r="A14" s="388" t="str">
        <f>'1. паспорт местоположение'!A15:C15</f>
        <v>Реконструкция сети 10 кВ Ярковского и Нижнетавдинского РЭС Южного ТПО (реконструкция ВЛ 10 кВ 8.301 км., реклоузер 47шт.)</v>
      </c>
      <c r="B14" s="388"/>
      <c r="C14" s="388"/>
      <c r="D14" s="388"/>
      <c r="E14" s="388"/>
      <c r="F14" s="388"/>
      <c r="G14" s="388"/>
      <c r="H14" s="388"/>
      <c r="I14" s="388"/>
      <c r="J14" s="388"/>
      <c r="K14" s="388"/>
      <c r="L14" s="388"/>
      <c r="M14" s="388"/>
      <c r="N14" s="388"/>
      <c r="O14" s="388"/>
      <c r="P14" s="388"/>
      <c r="Q14" s="388"/>
      <c r="R14" s="388"/>
      <c r="S14" s="388"/>
      <c r="T14" s="78"/>
      <c r="U14" s="78"/>
      <c r="V14" s="78"/>
      <c r="W14" s="78"/>
      <c r="X14" s="78"/>
      <c r="Y14" s="78"/>
      <c r="Z14" s="78"/>
      <c r="AA14" s="78"/>
      <c r="AB14" s="78"/>
    </row>
    <row r="15" spans="1:28" s="97"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94"/>
      <c r="U15" s="94"/>
      <c r="V15" s="94"/>
      <c r="W15" s="94"/>
      <c r="X15" s="94"/>
      <c r="Y15" s="94"/>
      <c r="Z15" s="94"/>
      <c r="AA15" s="94"/>
      <c r="AB15" s="94"/>
    </row>
    <row r="16" spans="1:28" s="97"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98"/>
      <c r="U16" s="98"/>
      <c r="V16" s="98"/>
      <c r="W16" s="98"/>
      <c r="X16" s="98"/>
      <c r="Y16" s="98"/>
    </row>
    <row r="17" spans="1:28" s="97" customFormat="1" ht="45.75" customHeight="1" x14ac:dyDescent="0.2">
      <c r="A17" s="391" t="s">
        <v>406</v>
      </c>
      <c r="B17" s="391"/>
      <c r="C17" s="391"/>
      <c r="D17" s="391"/>
      <c r="E17" s="391"/>
      <c r="F17" s="391"/>
      <c r="G17" s="391"/>
      <c r="H17" s="391"/>
      <c r="I17" s="391"/>
      <c r="J17" s="391"/>
      <c r="K17" s="391"/>
      <c r="L17" s="391"/>
      <c r="M17" s="391"/>
      <c r="N17" s="391"/>
      <c r="O17" s="391"/>
      <c r="P17" s="391"/>
      <c r="Q17" s="391"/>
      <c r="R17" s="391"/>
      <c r="S17" s="391"/>
      <c r="T17" s="99"/>
      <c r="U17" s="99"/>
      <c r="V17" s="99"/>
      <c r="W17" s="99"/>
      <c r="X17" s="99"/>
      <c r="Y17" s="99"/>
      <c r="Z17" s="99"/>
      <c r="AA17" s="99"/>
      <c r="AB17" s="99"/>
    </row>
    <row r="18" spans="1:28" s="97"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98"/>
      <c r="U18" s="98"/>
      <c r="V18" s="98"/>
      <c r="W18" s="98"/>
      <c r="X18" s="98"/>
      <c r="Y18" s="98"/>
    </row>
    <row r="19" spans="1:28" s="97" customFormat="1" ht="30.75" customHeight="1" x14ac:dyDescent="0.2">
      <c r="A19" s="379" t="s">
        <v>5</v>
      </c>
      <c r="B19" s="379" t="s">
        <v>100</v>
      </c>
      <c r="C19" s="384" t="s">
        <v>309</v>
      </c>
      <c r="D19" s="379" t="s">
        <v>308</v>
      </c>
      <c r="E19" s="379" t="s">
        <v>99</v>
      </c>
      <c r="F19" s="379" t="s">
        <v>98</v>
      </c>
      <c r="G19" s="379" t="s">
        <v>304</v>
      </c>
      <c r="H19" s="380" t="s">
        <v>97</v>
      </c>
      <c r="I19" s="379" t="s">
        <v>96</v>
      </c>
      <c r="J19" s="380" t="s">
        <v>95</v>
      </c>
      <c r="K19" s="379" t="s">
        <v>94</v>
      </c>
      <c r="L19" s="379" t="s">
        <v>93</v>
      </c>
      <c r="M19" s="380" t="s">
        <v>92</v>
      </c>
      <c r="N19" s="379" t="s">
        <v>91</v>
      </c>
      <c r="O19" s="379" t="s">
        <v>90</v>
      </c>
      <c r="P19" s="379" t="s">
        <v>89</v>
      </c>
      <c r="Q19" s="379" t="s">
        <v>307</v>
      </c>
      <c r="R19" s="379"/>
      <c r="S19" s="386" t="s">
        <v>400</v>
      </c>
      <c r="T19" s="98"/>
      <c r="U19" s="98"/>
      <c r="V19" s="98"/>
      <c r="W19" s="98"/>
      <c r="X19" s="98"/>
      <c r="Y19" s="98"/>
    </row>
    <row r="20" spans="1:28" s="97" customFormat="1" ht="157.5" x14ac:dyDescent="0.2">
      <c r="A20" s="379"/>
      <c r="B20" s="379"/>
      <c r="C20" s="385"/>
      <c r="D20" s="379"/>
      <c r="E20" s="379"/>
      <c r="F20" s="379"/>
      <c r="G20" s="379"/>
      <c r="H20" s="380"/>
      <c r="I20" s="379"/>
      <c r="J20" s="380"/>
      <c r="K20" s="379"/>
      <c r="L20" s="379"/>
      <c r="M20" s="380"/>
      <c r="N20" s="379"/>
      <c r="O20" s="379"/>
      <c r="P20" s="379"/>
      <c r="Q20" s="128" t="s">
        <v>305</v>
      </c>
      <c r="R20" s="129" t="s">
        <v>306</v>
      </c>
      <c r="S20" s="386"/>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3"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80" customFormat="1" x14ac:dyDescent="0.2">
      <c r="A7" s="93"/>
    </row>
    <row r="8" spans="1:20" s="80"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80"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80"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80"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80"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80" customFormat="1" ht="18.75" customHeight="1" x14ac:dyDescent="0.2">
      <c r="A13" s="407" t="str">
        <f>'2. паспорт  ТП'!A11:S11</f>
        <v>M_TP3400.VL.0080</v>
      </c>
      <c r="B13" s="407"/>
      <c r="C13" s="407"/>
      <c r="D13" s="407"/>
      <c r="E13" s="407"/>
      <c r="F13" s="407"/>
      <c r="G13" s="407"/>
      <c r="H13" s="407"/>
      <c r="I13" s="407"/>
      <c r="J13" s="407"/>
      <c r="K13" s="407"/>
      <c r="L13" s="407"/>
      <c r="M13" s="407"/>
      <c r="N13" s="407"/>
      <c r="O13" s="407"/>
      <c r="P13" s="407"/>
      <c r="Q13" s="407"/>
      <c r="R13" s="407"/>
      <c r="S13" s="407"/>
      <c r="T13" s="407"/>
    </row>
    <row r="14" spans="1:20" s="80"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6"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97" customFormat="1" ht="43.5" customHeight="1" x14ac:dyDescent="0.2">
      <c r="A16" s="408" t="str">
        <f>'1. паспорт местоположение'!A15:C15</f>
        <v>Реконструкция сети 10 кВ Ярковского и Нижнетавдинского РЭС Южного ТПО (реконструкция ВЛ 10 кВ 8.301 км., реклоузер 47шт.)</v>
      </c>
      <c r="B16" s="408"/>
      <c r="C16" s="408"/>
      <c r="D16" s="408"/>
      <c r="E16" s="408"/>
      <c r="F16" s="408"/>
      <c r="G16" s="408"/>
      <c r="H16" s="408"/>
      <c r="I16" s="408"/>
      <c r="J16" s="408"/>
      <c r="K16" s="408"/>
      <c r="L16" s="408"/>
      <c r="M16" s="408"/>
      <c r="N16" s="408"/>
      <c r="O16" s="408"/>
      <c r="P16" s="408"/>
      <c r="Q16" s="408"/>
      <c r="R16" s="408"/>
      <c r="S16" s="408"/>
      <c r="T16" s="408"/>
    </row>
    <row r="17" spans="1:20" s="97"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97"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97" customFormat="1" ht="15" customHeight="1" x14ac:dyDescent="0.2">
      <c r="A19" s="409" t="s">
        <v>411</v>
      </c>
      <c r="B19" s="409"/>
      <c r="C19" s="409"/>
      <c r="D19" s="409"/>
      <c r="E19" s="409"/>
      <c r="F19" s="409"/>
      <c r="G19" s="409"/>
      <c r="H19" s="409"/>
      <c r="I19" s="409"/>
      <c r="J19" s="409"/>
      <c r="K19" s="409"/>
      <c r="L19" s="409"/>
      <c r="M19" s="409"/>
      <c r="N19" s="409"/>
      <c r="O19" s="409"/>
      <c r="P19" s="409"/>
      <c r="Q19" s="409"/>
      <c r="R19" s="409"/>
      <c r="S19" s="409"/>
      <c r="T19" s="409"/>
    </row>
    <row r="20" spans="1:20" s="138"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01" t="s">
        <v>5</v>
      </c>
      <c r="B21" s="394" t="s">
        <v>220</v>
      </c>
      <c r="C21" s="395"/>
      <c r="D21" s="398" t="s">
        <v>122</v>
      </c>
      <c r="E21" s="394" t="s">
        <v>439</v>
      </c>
      <c r="F21" s="395"/>
      <c r="G21" s="394" t="s">
        <v>239</v>
      </c>
      <c r="H21" s="395"/>
      <c r="I21" s="394" t="s">
        <v>121</v>
      </c>
      <c r="J21" s="395"/>
      <c r="K21" s="398" t="s">
        <v>120</v>
      </c>
      <c r="L21" s="394" t="s">
        <v>119</v>
      </c>
      <c r="M21" s="395"/>
      <c r="N21" s="394" t="s">
        <v>435</v>
      </c>
      <c r="O21" s="395"/>
      <c r="P21" s="398" t="s">
        <v>118</v>
      </c>
      <c r="Q21" s="404" t="s">
        <v>117</v>
      </c>
      <c r="R21" s="405"/>
      <c r="S21" s="404" t="s">
        <v>116</v>
      </c>
      <c r="T21" s="406"/>
    </row>
    <row r="22" spans="1:20" ht="204.75" customHeight="1" x14ac:dyDescent="0.25">
      <c r="A22" s="402"/>
      <c r="B22" s="396"/>
      <c r="C22" s="397"/>
      <c r="D22" s="400"/>
      <c r="E22" s="396"/>
      <c r="F22" s="397"/>
      <c r="G22" s="396"/>
      <c r="H22" s="397"/>
      <c r="I22" s="396"/>
      <c r="J22" s="397"/>
      <c r="K22" s="399"/>
      <c r="L22" s="396"/>
      <c r="M22" s="397"/>
      <c r="N22" s="396"/>
      <c r="O22" s="397"/>
      <c r="P22" s="399"/>
      <c r="Q22" s="82" t="s">
        <v>115</v>
      </c>
      <c r="R22" s="82" t="s">
        <v>410</v>
      </c>
      <c r="S22" s="82" t="s">
        <v>114</v>
      </c>
      <c r="T22" s="82" t="s">
        <v>113</v>
      </c>
    </row>
    <row r="23" spans="1:20" ht="51.75" customHeight="1" x14ac:dyDescent="0.25">
      <c r="A23" s="403"/>
      <c r="B23" s="82" t="s">
        <v>111</v>
      </c>
      <c r="C23" s="82" t="s">
        <v>112</v>
      </c>
      <c r="D23" s="399"/>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93" t="s">
        <v>445</v>
      </c>
      <c r="C67" s="393"/>
      <c r="D67" s="393"/>
      <c r="E67" s="393"/>
      <c r="F67" s="393"/>
      <c r="G67" s="393"/>
      <c r="H67" s="393"/>
      <c r="I67" s="393"/>
      <c r="J67" s="393"/>
      <c r="K67" s="393"/>
      <c r="L67" s="393"/>
      <c r="M67" s="393"/>
      <c r="N67" s="393"/>
      <c r="O67" s="393"/>
      <c r="P67" s="393"/>
      <c r="Q67" s="393"/>
      <c r="R67" s="393"/>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A30" zoomScaleSheetLayoutView="100" workbookViewId="0">
      <selection activeCell="A6" sqref="A6"/>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407" t="s">
        <v>481</v>
      </c>
      <c r="F9" s="407"/>
      <c r="G9" s="407"/>
      <c r="H9" s="407"/>
      <c r="I9" s="407"/>
      <c r="J9" s="407"/>
      <c r="K9" s="407"/>
      <c r="L9" s="407"/>
      <c r="M9" s="407"/>
      <c r="N9" s="407"/>
      <c r="O9" s="407"/>
      <c r="P9" s="407"/>
      <c r="Q9" s="407"/>
      <c r="R9" s="407"/>
      <c r="S9" s="407"/>
      <c r="T9" s="407"/>
      <c r="U9" s="407"/>
      <c r="V9" s="407"/>
      <c r="W9" s="407"/>
      <c r="X9" s="407"/>
      <c r="Y9" s="407"/>
    </row>
    <row r="10" spans="1:27" s="80"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6" t="s">
        <v>636</v>
      </c>
      <c r="F12" s="376"/>
      <c r="G12" s="376"/>
      <c r="H12" s="376"/>
      <c r="I12" s="376"/>
      <c r="J12" s="376"/>
      <c r="K12" s="376"/>
      <c r="L12" s="376"/>
      <c r="M12" s="376"/>
      <c r="N12" s="376"/>
      <c r="O12" s="376"/>
      <c r="P12" s="376"/>
      <c r="Q12" s="376"/>
      <c r="R12" s="376"/>
      <c r="S12" s="376"/>
      <c r="T12" s="376"/>
      <c r="U12" s="376"/>
      <c r="V12" s="376"/>
      <c r="W12" s="376"/>
      <c r="X12" s="376"/>
      <c r="Y12" s="376"/>
    </row>
    <row r="13" spans="1:27" s="80"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11" t="s">
        <v>534</v>
      </c>
      <c r="F15" s="411"/>
      <c r="G15" s="411"/>
      <c r="H15" s="411"/>
      <c r="I15" s="411"/>
      <c r="J15" s="411"/>
      <c r="K15" s="411"/>
      <c r="L15" s="411"/>
      <c r="M15" s="411"/>
      <c r="N15" s="411"/>
      <c r="O15" s="411"/>
      <c r="P15" s="411"/>
      <c r="Q15" s="411"/>
      <c r="R15" s="411"/>
      <c r="S15" s="411"/>
      <c r="T15" s="411"/>
      <c r="U15" s="411"/>
      <c r="V15" s="411"/>
      <c r="W15" s="411"/>
      <c r="X15" s="411"/>
      <c r="Y15" s="411"/>
    </row>
    <row r="16" spans="1:27" s="97"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8" ht="25.5" customHeight="1" x14ac:dyDescent="0.25">
      <c r="A19" s="409" t="s">
        <v>413</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8" s="138" customFormat="1" ht="21" customHeight="1" x14ac:dyDescent="0.25"/>
    <row r="21" spans="1:28" ht="15.75" customHeight="1" x14ac:dyDescent="0.25">
      <c r="A21" s="398" t="s">
        <v>5</v>
      </c>
      <c r="B21" s="394" t="s">
        <v>419</v>
      </c>
      <c r="C21" s="395"/>
      <c r="D21" s="394" t="s">
        <v>421</v>
      </c>
      <c r="E21" s="395"/>
      <c r="F21" s="404" t="s">
        <v>94</v>
      </c>
      <c r="G21" s="406"/>
      <c r="H21" s="406"/>
      <c r="I21" s="405"/>
      <c r="J21" s="398" t="s">
        <v>422</v>
      </c>
      <c r="K21" s="394" t="s">
        <v>423</v>
      </c>
      <c r="L21" s="395"/>
      <c r="M21" s="394" t="s">
        <v>424</v>
      </c>
      <c r="N21" s="395"/>
      <c r="O21" s="394" t="s">
        <v>412</v>
      </c>
      <c r="P21" s="395"/>
      <c r="Q21" s="394" t="s">
        <v>127</v>
      </c>
      <c r="R21" s="395"/>
      <c r="S21" s="398" t="s">
        <v>126</v>
      </c>
      <c r="T21" s="398" t="s">
        <v>425</v>
      </c>
      <c r="U21" s="398" t="s">
        <v>420</v>
      </c>
      <c r="V21" s="394" t="s">
        <v>125</v>
      </c>
      <c r="W21" s="395"/>
      <c r="X21" s="404" t="s">
        <v>117</v>
      </c>
      <c r="Y21" s="406"/>
      <c r="Z21" s="404" t="s">
        <v>116</v>
      </c>
      <c r="AA21" s="406"/>
    </row>
    <row r="22" spans="1:28" ht="216" customHeight="1" x14ac:dyDescent="0.25">
      <c r="A22" s="400"/>
      <c r="B22" s="396"/>
      <c r="C22" s="397"/>
      <c r="D22" s="396"/>
      <c r="E22" s="397"/>
      <c r="F22" s="404" t="s">
        <v>124</v>
      </c>
      <c r="G22" s="405"/>
      <c r="H22" s="404" t="s">
        <v>123</v>
      </c>
      <c r="I22" s="405"/>
      <c r="J22" s="399"/>
      <c r="K22" s="396"/>
      <c r="L22" s="397"/>
      <c r="M22" s="396"/>
      <c r="N22" s="397"/>
      <c r="O22" s="396"/>
      <c r="P22" s="397"/>
      <c r="Q22" s="396"/>
      <c r="R22" s="397"/>
      <c r="S22" s="399"/>
      <c r="T22" s="399"/>
      <c r="U22" s="399"/>
      <c r="V22" s="396"/>
      <c r="W22" s="397"/>
      <c r="X22" s="82" t="s">
        <v>115</v>
      </c>
      <c r="Y22" s="82" t="s">
        <v>410</v>
      </c>
      <c r="Z22" s="82" t="s">
        <v>114</v>
      </c>
      <c r="AA22" s="82" t="s">
        <v>113</v>
      </c>
    </row>
    <row r="23" spans="1:28" ht="60" customHeight="1" x14ac:dyDescent="0.25">
      <c r="A23" s="399"/>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535</v>
      </c>
      <c r="C25" s="319" t="s">
        <v>535</v>
      </c>
      <c r="D25" s="319" t="s">
        <v>535</v>
      </c>
      <c r="E25" s="319" t="s">
        <v>535</v>
      </c>
      <c r="F25" s="296">
        <v>10</v>
      </c>
      <c r="G25" s="296">
        <v>10</v>
      </c>
      <c r="H25" s="296">
        <v>10</v>
      </c>
      <c r="I25" s="296">
        <v>10</v>
      </c>
      <c r="J25" s="299">
        <v>1972</v>
      </c>
      <c r="K25" s="301">
        <v>1</v>
      </c>
      <c r="L25" s="301">
        <v>1</v>
      </c>
      <c r="M25" s="302" t="s">
        <v>536</v>
      </c>
      <c r="N25" s="302" t="s">
        <v>536</v>
      </c>
      <c r="O25" s="301" t="s">
        <v>525</v>
      </c>
      <c r="P25" s="301" t="s">
        <v>525</v>
      </c>
      <c r="Q25" s="299">
        <v>20.36</v>
      </c>
      <c r="R25" s="299">
        <v>20.36</v>
      </c>
      <c r="S25" s="303" t="s">
        <v>476</v>
      </c>
      <c r="T25" s="298">
        <v>2017</v>
      </c>
      <c r="U25" s="300">
        <v>2</v>
      </c>
      <c r="V25" s="297" t="s">
        <v>531</v>
      </c>
      <c r="W25" s="297" t="s">
        <v>531</v>
      </c>
      <c r="X25" s="143" t="s">
        <v>545</v>
      </c>
      <c r="Y25" s="297" t="s">
        <v>526</v>
      </c>
      <c r="Z25" s="301" t="s">
        <v>449</v>
      </c>
      <c r="AA25" s="301" t="s">
        <v>449</v>
      </c>
      <c r="AB25" s="304"/>
    </row>
    <row r="26" spans="1:28" s="305" customFormat="1" ht="119.25" customHeight="1" x14ac:dyDescent="0.25">
      <c r="A26" s="316">
        <v>2</v>
      </c>
      <c r="B26" s="319" t="s">
        <v>537</v>
      </c>
      <c r="C26" s="319" t="s">
        <v>537</v>
      </c>
      <c r="D26" s="319" t="s">
        <v>537</v>
      </c>
      <c r="E26" s="319" t="s">
        <v>537</v>
      </c>
      <c r="F26" s="296">
        <v>10</v>
      </c>
      <c r="G26" s="296">
        <v>10</v>
      </c>
      <c r="H26" s="296">
        <v>10</v>
      </c>
      <c r="I26" s="296">
        <v>10</v>
      </c>
      <c r="J26" s="299">
        <v>1992</v>
      </c>
      <c r="K26" s="301">
        <v>1</v>
      </c>
      <c r="L26" s="301">
        <v>1</v>
      </c>
      <c r="M26" s="302" t="s">
        <v>538</v>
      </c>
      <c r="N26" s="302" t="s">
        <v>538</v>
      </c>
      <c r="O26" s="301" t="s">
        <v>525</v>
      </c>
      <c r="P26" s="301" t="s">
        <v>530</v>
      </c>
      <c r="Q26" s="299">
        <v>19.399999999999999</v>
      </c>
      <c r="R26" s="299">
        <v>19.399999999999999</v>
      </c>
      <c r="S26" s="303" t="s">
        <v>476</v>
      </c>
      <c r="T26" s="298">
        <v>2017</v>
      </c>
      <c r="U26" s="300">
        <v>2</v>
      </c>
      <c r="V26" s="297" t="s">
        <v>531</v>
      </c>
      <c r="W26" s="297" t="s">
        <v>531</v>
      </c>
      <c r="X26" s="300" t="s">
        <v>539</v>
      </c>
      <c r="Y26" s="297" t="s">
        <v>526</v>
      </c>
      <c r="Z26" s="301" t="s">
        <v>449</v>
      </c>
      <c r="AA26" s="301" t="s">
        <v>449</v>
      </c>
      <c r="AB26" s="304"/>
    </row>
    <row r="27" spans="1:28" s="305" customFormat="1" ht="119.25" customHeight="1" x14ac:dyDescent="0.3">
      <c r="A27" s="316">
        <v>3</v>
      </c>
      <c r="B27" s="319" t="s">
        <v>540</v>
      </c>
      <c r="C27" s="319" t="s">
        <v>540</v>
      </c>
      <c r="D27" s="319" t="s">
        <v>540</v>
      </c>
      <c r="E27" s="319" t="s">
        <v>540</v>
      </c>
      <c r="F27" s="296">
        <v>10</v>
      </c>
      <c r="G27" s="296">
        <v>10</v>
      </c>
      <c r="H27" s="296">
        <v>10</v>
      </c>
      <c r="I27" s="296">
        <v>10</v>
      </c>
      <c r="J27" s="298">
        <v>1985</v>
      </c>
      <c r="K27" s="301">
        <v>1</v>
      </c>
      <c r="L27" s="301">
        <v>1</v>
      </c>
      <c r="M27" s="302" t="s">
        <v>536</v>
      </c>
      <c r="N27" s="302" t="s">
        <v>536</v>
      </c>
      <c r="O27" s="301" t="s">
        <v>525</v>
      </c>
      <c r="P27" s="301" t="s">
        <v>525</v>
      </c>
      <c r="Q27" s="301">
        <v>19</v>
      </c>
      <c r="R27" s="301">
        <v>19</v>
      </c>
      <c r="S27" s="303" t="s">
        <v>476</v>
      </c>
      <c r="T27" s="298">
        <v>2017</v>
      </c>
      <c r="U27" s="300">
        <v>2</v>
      </c>
      <c r="V27" s="297" t="s">
        <v>541</v>
      </c>
      <c r="W27" s="297" t="s">
        <v>541</v>
      </c>
      <c r="X27" s="143" t="s">
        <v>542</v>
      </c>
      <c r="Y27" s="297" t="s">
        <v>526</v>
      </c>
      <c r="Z27" s="301" t="s">
        <v>449</v>
      </c>
      <c r="AA27" s="301" t="s">
        <v>449</v>
      </c>
      <c r="AB27" s="306"/>
    </row>
    <row r="28" spans="1:28" s="305" customFormat="1" ht="119.25" customHeight="1" x14ac:dyDescent="0.25">
      <c r="A28" s="316">
        <v>4</v>
      </c>
      <c r="B28" s="319" t="s">
        <v>543</v>
      </c>
      <c r="C28" s="319" t="s">
        <v>543</v>
      </c>
      <c r="D28" s="319" t="s">
        <v>543</v>
      </c>
      <c r="E28" s="319" t="s">
        <v>543</v>
      </c>
      <c r="F28" s="296">
        <v>10</v>
      </c>
      <c r="G28" s="296">
        <v>10</v>
      </c>
      <c r="H28" s="296">
        <v>10</v>
      </c>
      <c r="I28" s="296">
        <v>10</v>
      </c>
      <c r="J28" s="298">
        <v>1977</v>
      </c>
      <c r="K28" s="301">
        <v>1</v>
      </c>
      <c r="L28" s="301">
        <v>1</v>
      </c>
      <c r="M28" s="307" t="s">
        <v>544</v>
      </c>
      <c r="N28" s="307" t="s">
        <v>544</v>
      </c>
      <c r="O28" s="301" t="s">
        <v>525</v>
      </c>
      <c r="P28" s="301" t="s">
        <v>525</v>
      </c>
      <c r="Q28" s="301">
        <v>18.149999999999999</v>
      </c>
      <c r="R28" s="301">
        <v>18.149999999999999</v>
      </c>
      <c r="S28" s="303" t="s">
        <v>476</v>
      </c>
      <c r="T28" s="298">
        <v>2017</v>
      </c>
      <c r="U28" s="300">
        <v>2</v>
      </c>
      <c r="V28" s="297" t="s">
        <v>531</v>
      </c>
      <c r="W28" s="297" t="s">
        <v>531</v>
      </c>
      <c r="X28" s="143" t="s">
        <v>545</v>
      </c>
      <c r="Y28" s="297" t="s">
        <v>526</v>
      </c>
      <c r="Z28" s="301" t="s">
        <v>449</v>
      </c>
      <c r="AA28" s="301" t="s">
        <v>449</v>
      </c>
      <c r="AB28" s="304"/>
    </row>
    <row r="29" spans="1:28" s="305" customFormat="1" ht="119.25" customHeight="1" x14ac:dyDescent="0.25">
      <c r="A29" s="316">
        <v>5</v>
      </c>
      <c r="B29" s="319" t="s">
        <v>546</v>
      </c>
      <c r="C29" s="319" t="s">
        <v>546</v>
      </c>
      <c r="D29" s="319" t="s">
        <v>546</v>
      </c>
      <c r="E29" s="319" t="s">
        <v>546</v>
      </c>
      <c r="F29" s="296">
        <v>10</v>
      </c>
      <c r="G29" s="296">
        <v>10</v>
      </c>
      <c r="H29" s="296">
        <v>10</v>
      </c>
      <c r="I29" s="296">
        <v>10</v>
      </c>
      <c r="J29" s="298">
        <v>1988</v>
      </c>
      <c r="K29" s="301">
        <v>1</v>
      </c>
      <c r="L29" s="301">
        <v>1</v>
      </c>
      <c r="M29" s="307" t="s">
        <v>547</v>
      </c>
      <c r="N29" s="307" t="s">
        <v>547</v>
      </c>
      <c r="O29" s="301" t="s">
        <v>525</v>
      </c>
      <c r="P29" s="301" t="s">
        <v>525</v>
      </c>
      <c r="Q29" s="301">
        <v>15.99</v>
      </c>
      <c r="R29" s="301">
        <v>15.99</v>
      </c>
      <c r="S29" s="303" t="s">
        <v>476</v>
      </c>
      <c r="T29" s="298">
        <v>2017</v>
      </c>
      <c r="U29" s="300">
        <v>2</v>
      </c>
      <c r="V29" s="297" t="s">
        <v>541</v>
      </c>
      <c r="W29" s="297" t="s">
        <v>541</v>
      </c>
      <c r="X29" s="143" t="s">
        <v>542</v>
      </c>
      <c r="Y29" s="297" t="s">
        <v>526</v>
      </c>
      <c r="Z29" s="301" t="s">
        <v>449</v>
      </c>
      <c r="AA29" s="301" t="s">
        <v>449</v>
      </c>
      <c r="AB29" s="304"/>
    </row>
    <row r="30" spans="1:28" s="305" customFormat="1" ht="119.25" customHeight="1" x14ac:dyDescent="0.25">
      <c r="A30" s="316">
        <v>6</v>
      </c>
      <c r="B30" s="319" t="s">
        <v>548</v>
      </c>
      <c r="C30" s="319" t="s">
        <v>548</v>
      </c>
      <c r="D30" s="319" t="s">
        <v>548</v>
      </c>
      <c r="E30" s="319" t="s">
        <v>548</v>
      </c>
      <c r="F30" s="296">
        <v>10</v>
      </c>
      <c r="G30" s="296">
        <v>10</v>
      </c>
      <c r="H30" s="296">
        <v>10</v>
      </c>
      <c r="I30" s="296">
        <v>10</v>
      </c>
      <c r="J30" s="298">
        <v>1976</v>
      </c>
      <c r="K30" s="301">
        <v>1</v>
      </c>
      <c r="L30" s="301">
        <v>1</v>
      </c>
      <c r="M30" s="307" t="s">
        <v>544</v>
      </c>
      <c r="N30" s="307" t="s">
        <v>544</v>
      </c>
      <c r="O30" s="301" t="s">
        <v>525</v>
      </c>
      <c r="P30" s="301" t="s">
        <v>525</v>
      </c>
      <c r="Q30" s="301">
        <v>18.05</v>
      </c>
      <c r="R30" s="301">
        <v>18.05</v>
      </c>
      <c r="S30" s="303" t="s">
        <v>476</v>
      </c>
      <c r="T30" s="298">
        <v>2021</v>
      </c>
      <c r="U30" s="300">
        <v>2</v>
      </c>
      <c r="V30" s="297" t="s">
        <v>531</v>
      </c>
      <c r="W30" s="297" t="s">
        <v>531</v>
      </c>
      <c r="X30" s="143" t="s">
        <v>542</v>
      </c>
      <c r="Y30" s="297" t="s">
        <v>526</v>
      </c>
      <c r="Z30" s="301" t="s">
        <v>449</v>
      </c>
      <c r="AA30" s="301" t="s">
        <v>449</v>
      </c>
      <c r="AB30" s="304"/>
    </row>
    <row r="31" spans="1:28" s="305" customFormat="1" ht="119.25" customHeight="1" x14ac:dyDescent="0.25">
      <c r="A31" s="316">
        <v>7</v>
      </c>
      <c r="B31" s="319" t="s">
        <v>549</v>
      </c>
      <c r="C31" s="319" t="s">
        <v>549</v>
      </c>
      <c r="D31" s="319" t="s">
        <v>549</v>
      </c>
      <c r="E31" s="319" t="s">
        <v>549</v>
      </c>
      <c r="F31" s="296">
        <v>10</v>
      </c>
      <c r="G31" s="296">
        <v>10</v>
      </c>
      <c r="H31" s="296">
        <v>10</v>
      </c>
      <c r="I31" s="296">
        <v>10</v>
      </c>
      <c r="J31" s="298">
        <v>1975</v>
      </c>
      <c r="K31" s="301">
        <v>1</v>
      </c>
      <c r="L31" s="301">
        <v>1</v>
      </c>
      <c r="M31" s="298" t="s">
        <v>528</v>
      </c>
      <c r="N31" s="298" t="s">
        <v>528</v>
      </c>
      <c r="O31" s="301" t="s">
        <v>525</v>
      </c>
      <c r="P31" s="301" t="s">
        <v>525</v>
      </c>
      <c r="Q31" s="301">
        <v>13.24</v>
      </c>
      <c r="R31" s="301">
        <v>13.24</v>
      </c>
      <c r="S31" s="303" t="s">
        <v>476</v>
      </c>
      <c r="T31" s="298">
        <v>2019</v>
      </c>
      <c r="U31" s="300">
        <v>2</v>
      </c>
      <c r="V31" s="297" t="s">
        <v>541</v>
      </c>
      <c r="W31" s="297" t="s">
        <v>541</v>
      </c>
      <c r="X31" s="143" t="s">
        <v>542</v>
      </c>
      <c r="Y31" s="297" t="s">
        <v>526</v>
      </c>
      <c r="Z31" s="301" t="s">
        <v>449</v>
      </c>
      <c r="AA31" s="301" t="s">
        <v>449</v>
      </c>
      <c r="AB31" s="304"/>
    </row>
    <row r="32" spans="1:28" s="305" customFormat="1" ht="119.25" customHeight="1" x14ac:dyDescent="0.25">
      <c r="A32" s="316">
        <v>9</v>
      </c>
      <c r="B32" s="319" t="s">
        <v>550</v>
      </c>
      <c r="C32" s="319" t="s">
        <v>550</v>
      </c>
      <c r="D32" s="319" t="s">
        <v>550</v>
      </c>
      <c r="E32" s="319" t="s">
        <v>550</v>
      </c>
      <c r="F32" s="296">
        <v>10</v>
      </c>
      <c r="G32" s="296">
        <v>10</v>
      </c>
      <c r="H32" s="296">
        <v>10</v>
      </c>
      <c r="I32" s="296">
        <v>10</v>
      </c>
      <c r="J32" s="298">
        <v>1973</v>
      </c>
      <c r="K32" s="301">
        <v>1</v>
      </c>
      <c r="L32" s="301">
        <v>1</v>
      </c>
      <c r="M32" s="308" t="s">
        <v>529</v>
      </c>
      <c r="N32" s="308" t="s">
        <v>529</v>
      </c>
      <c r="O32" s="301" t="s">
        <v>530</v>
      </c>
      <c r="P32" s="301" t="s">
        <v>530</v>
      </c>
      <c r="Q32" s="301">
        <v>14.19</v>
      </c>
      <c r="R32" s="301">
        <v>14.19</v>
      </c>
      <c r="S32" s="303" t="s">
        <v>476</v>
      </c>
      <c r="T32" s="298">
        <v>2017</v>
      </c>
      <c r="U32" s="300">
        <v>2</v>
      </c>
      <c r="V32" s="297" t="s">
        <v>551</v>
      </c>
      <c r="W32" s="297" t="s">
        <v>551</v>
      </c>
      <c r="X32" s="300" t="s">
        <v>539</v>
      </c>
      <c r="Y32" s="297" t="s">
        <v>526</v>
      </c>
      <c r="Z32" s="301" t="s">
        <v>449</v>
      </c>
      <c r="AA32" s="301" t="s">
        <v>449</v>
      </c>
      <c r="AB32" s="309"/>
    </row>
    <row r="33" spans="1:28" s="305" customFormat="1" ht="78.75" x14ac:dyDescent="0.25">
      <c r="A33" s="316">
        <v>10</v>
      </c>
      <c r="B33" s="319" t="s">
        <v>552</v>
      </c>
      <c r="C33" s="319" t="s">
        <v>552</v>
      </c>
      <c r="D33" s="319" t="s">
        <v>552</v>
      </c>
      <c r="E33" s="319" t="s">
        <v>552</v>
      </c>
      <c r="F33" s="296">
        <v>10</v>
      </c>
      <c r="G33" s="296">
        <v>10</v>
      </c>
      <c r="H33" s="296">
        <v>10</v>
      </c>
      <c r="I33" s="296">
        <v>10</v>
      </c>
      <c r="J33" s="298">
        <v>1970</v>
      </c>
      <c r="K33" s="301">
        <v>1</v>
      </c>
      <c r="L33" s="301">
        <v>1</v>
      </c>
      <c r="M33" s="298" t="s">
        <v>553</v>
      </c>
      <c r="N33" s="298" t="s">
        <v>553</v>
      </c>
      <c r="O33" s="301" t="s">
        <v>525</v>
      </c>
      <c r="P33" s="301" t="s">
        <v>525</v>
      </c>
      <c r="Q33" s="301">
        <v>7.88</v>
      </c>
      <c r="R33" s="301">
        <v>7.88</v>
      </c>
      <c r="S33" s="303" t="s">
        <v>476</v>
      </c>
      <c r="T33" s="303" t="s">
        <v>476</v>
      </c>
      <c r="U33" s="303" t="s">
        <v>476</v>
      </c>
      <c r="V33" s="301" t="s">
        <v>554</v>
      </c>
      <c r="W33" s="301" t="s">
        <v>554</v>
      </c>
      <c r="X33" s="143" t="s">
        <v>542</v>
      </c>
      <c r="Y33" s="297" t="s">
        <v>526</v>
      </c>
      <c r="Z33" s="301" t="s">
        <v>449</v>
      </c>
      <c r="AA33" s="301" t="s">
        <v>449</v>
      </c>
      <c r="AB33" s="310"/>
    </row>
    <row r="34" spans="1:28" s="305" customFormat="1" ht="78.75" x14ac:dyDescent="0.25">
      <c r="A34" s="316">
        <v>14</v>
      </c>
      <c r="B34" s="319" t="s">
        <v>555</v>
      </c>
      <c r="C34" s="319" t="s">
        <v>555</v>
      </c>
      <c r="D34" s="319" t="s">
        <v>555</v>
      </c>
      <c r="E34" s="319" t="s">
        <v>555</v>
      </c>
      <c r="F34" s="296">
        <v>10</v>
      </c>
      <c r="G34" s="296">
        <v>10</v>
      </c>
      <c r="H34" s="296">
        <v>10</v>
      </c>
      <c r="I34" s="296">
        <v>10</v>
      </c>
      <c r="J34" s="298">
        <v>1976</v>
      </c>
      <c r="K34" s="301">
        <v>1</v>
      </c>
      <c r="L34" s="301">
        <v>1</v>
      </c>
      <c r="M34" s="307" t="s">
        <v>556</v>
      </c>
      <c r="N34" s="307" t="s">
        <v>556</v>
      </c>
      <c r="O34" s="301" t="s">
        <v>525</v>
      </c>
      <c r="P34" s="301" t="s">
        <v>525</v>
      </c>
      <c r="Q34" s="301">
        <v>25.24</v>
      </c>
      <c r="R34" s="301">
        <v>25.24</v>
      </c>
      <c r="S34" s="303" t="s">
        <v>476</v>
      </c>
      <c r="T34" s="298">
        <v>2020</v>
      </c>
      <c r="U34" s="301">
        <v>3</v>
      </c>
      <c r="V34" s="301" t="s">
        <v>541</v>
      </c>
      <c r="W34" s="301" t="s">
        <v>541</v>
      </c>
      <c r="X34" s="143" t="s">
        <v>542</v>
      </c>
      <c r="Y34" s="297" t="s">
        <v>526</v>
      </c>
      <c r="Z34" s="301" t="s">
        <v>449</v>
      </c>
      <c r="AA34" s="301" t="s">
        <v>449</v>
      </c>
      <c r="AB34" s="310"/>
    </row>
    <row r="35" spans="1:28" ht="63" x14ac:dyDescent="0.25">
      <c r="A35" s="317">
        <v>16</v>
      </c>
      <c r="B35" s="240" t="s">
        <v>557</v>
      </c>
      <c r="C35" s="240" t="s">
        <v>557</v>
      </c>
      <c r="D35" s="240" t="s">
        <v>557</v>
      </c>
      <c r="E35" s="240" t="s">
        <v>557</v>
      </c>
      <c r="F35" s="311">
        <v>10</v>
      </c>
      <c r="G35" s="311">
        <v>10</v>
      </c>
      <c r="H35" s="311">
        <v>10</v>
      </c>
      <c r="I35" s="311">
        <v>10</v>
      </c>
      <c r="J35" s="240">
        <v>1965</v>
      </c>
      <c r="K35" s="143">
        <v>1</v>
      </c>
      <c r="L35" s="143">
        <v>1</v>
      </c>
      <c r="M35" s="312" t="s">
        <v>558</v>
      </c>
      <c r="N35" s="312" t="s">
        <v>558</v>
      </c>
      <c r="O35" s="143" t="s">
        <v>525</v>
      </c>
      <c r="P35" s="143" t="s">
        <v>525</v>
      </c>
      <c r="Q35" s="143">
        <v>8.6300000000000008</v>
      </c>
      <c r="R35" s="143">
        <v>8.6300000000000008</v>
      </c>
      <c r="S35" s="303" t="s">
        <v>476</v>
      </c>
      <c r="T35" s="303" t="s">
        <v>476</v>
      </c>
      <c r="U35" s="303" t="s">
        <v>476</v>
      </c>
      <c r="V35" s="143" t="s">
        <v>541</v>
      </c>
      <c r="W35" s="143" t="s">
        <v>541</v>
      </c>
      <c r="X35" s="143" t="s">
        <v>542</v>
      </c>
      <c r="Y35" s="297" t="s">
        <v>526</v>
      </c>
      <c r="Z35" s="301" t="s">
        <v>449</v>
      </c>
      <c r="AA35" s="301" t="s">
        <v>449</v>
      </c>
      <c r="AB35" s="313"/>
    </row>
    <row r="36" spans="1:28" s="305" customFormat="1" ht="63" x14ac:dyDescent="0.25">
      <c r="A36" s="316">
        <v>17</v>
      </c>
      <c r="B36" s="319" t="s">
        <v>559</v>
      </c>
      <c r="C36" s="319" t="s">
        <v>559</v>
      </c>
      <c r="D36" s="319" t="s">
        <v>559</v>
      </c>
      <c r="E36" s="319" t="s">
        <v>559</v>
      </c>
      <c r="F36" s="296">
        <v>10</v>
      </c>
      <c r="G36" s="296">
        <v>10</v>
      </c>
      <c r="H36" s="296">
        <v>10</v>
      </c>
      <c r="I36" s="296">
        <v>10</v>
      </c>
      <c r="J36" s="298">
        <v>1970</v>
      </c>
      <c r="K36" s="301">
        <v>1</v>
      </c>
      <c r="L36" s="301">
        <v>1</v>
      </c>
      <c r="M36" s="307" t="s">
        <v>560</v>
      </c>
      <c r="N36" s="307" t="s">
        <v>560</v>
      </c>
      <c r="O36" s="301" t="s">
        <v>561</v>
      </c>
      <c r="P36" s="301" t="s">
        <v>561</v>
      </c>
      <c r="Q36" s="301">
        <v>21.49</v>
      </c>
      <c r="R36" s="301">
        <v>21.49</v>
      </c>
      <c r="S36" s="303" t="s">
        <v>476</v>
      </c>
      <c r="T36" s="298">
        <v>2017</v>
      </c>
      <c r="U36" s="301">
        <v>4</v>
      </c>
      <c r="V36" s="301" t="s">
        <v>531</v>
      </c>
      <c r="W36" s="301" t="s">
        <v>531</v>
      </c>
      <c r="X36" s="143" t="s">
        <v>542</v>
      </c>
      <c r="Y36" s="297" t="s">
        <v>526</v>
      </c>
      <c r="Z36" s="301" t="s">
        <v>449</v>
      </c>
      <c r="AA36" s="301" t="s">
        <v>449</v>
      </c>
      <c r="AB36" s="310"/>
    </row>
    <row r="37" spans="1:28" s="305" customFormat="1" ht="78.75" x14ac:dyDescent="0.25">
      <c r="A37" s="316">
        <v>19</v>
      </c>
      <c r="B37" s="319" t="s">
        <v>562</v>
      </c>
      <c r="C37" s="319" t="s">
        <v>562</v>
      </c>
      <c r="D37" s="319" t="s">
        <v>562</v>
      </c>
      <c r="E37" s="319" t="s">
        <v>562</v>
      </c>
      <c r="F37" s="296">
        <v>10</v>
      </c>
      <c r="G37" s="296">
        <v>10</v>
      </c>
      <c r="H37" s="296">
        <v>10</v>
      </c>
      <c r="I37" s="296">
        <v>10</v>
      </c>
      <c r="J37" s="298">
        <v>1976</v>
      </c>
      <c r="K37" s="301">
        <v>1</v>
      </c>
      <c r="L37" s="301">
        <v>1</v>
      </c>
      <c r="M37" s="307" t="s">
        <v>556</v>
      </c>
      <c r="N37" s="307" t="s">
        <v>556</v>
      </c>
      <c r="O37" s="301" t="s">
        <v>525</v>
      </c>
      <c r="P37" s="301" t="s">
        <v>525</v>
      </c>
      <c r="Q37" s="301">
        <v>26.2</v>
      </c>
      <c r="R37" s="301">
        <v>26.2</v>
      </c>
      <c r="S37" s="303" t="s">
        <v>476</v>
      </c>
      <c r="T37" s="298">
        <v>2017</v>
      </c>
      <c r="U37" s="301">
        <v>3</v>
      </c>
      <c r="V37" s="301" t="s">
        <v>531</v>
      </c>
      <c r="W37" s="301" t="s">
        <v>531</v>
      </c>
      <c r="X37" s="143" t="s">
        <v>545</v>
      </c>
      <c r="Y37" s="297" t="s">
        <v>526</v>
      </c>
      <c r="Z37" s="301" t="s">
        <v>449</v>
      </c>
      <c r="AA37" s="301" t="s">
        <v>449</v>
      </c>
      <c r="AB37" s="310"/>
    </row>
    <row r="38" spans="1:28" s="305" customFormat="1" ht="78.75" x14ac:dyDescent="0.25">
      <c r="A38" s="316">
        <v>20</v>
      </c>
      <c r="B38" s="319" t="s">
        <v>563</v>
      </c>
      <c r="C38" s="319" t="s">
        <v>563</v>
      </c>
      <c r="D38" s="319" t="s">
        <v>563</v>
      </c>
      <c r="E38" s="319" t="s">
        <v>563</v>
      </c>
      <c r="F38" s="296">
        <v>10</v>
      </c>
      <c r="G38" s="296">
        <v>10</v>
      </c>
      <c r="H38" s="296">
        <v>10</v>
      </c>
      <c r="I38" s="296">
        <v>10</v>
      </c>
      <c r="J38" s="298">
        <v>1973</v>
      </c>
      <c r="K38" s="301">
        <v>1</v>
      </c>
      <c r="L38" s="301">
        <v>1</v>
      </c>
      <c r="M38" s="307" t="s">
        <v>564</v>
      </c>
      <c r="N38" s="307" t="s">
        <v>564</v>
      </c>
      <c r="O38" s="301" t="s">
        <v>525</v>
      </c>
      <c r="P38" s="301" t="s">
        <v>525</v>
      </c>
      <c r="Q38" s="301">
        <v>41.72</v>
      </c>
      <c r="R38" s="301">
        <v>41.72</v>
      </c>
      <c r="S38" s="303" t="s">
        <v>476</v>
      </c>
      <c r="T38" s="298">
        <v>2017</v>
      </c>
      <c r="U38" s="301">
        <v>2</v>
      </c>
      <c r="V38" s="301" t="s">
        <v>541</v>
      </c>
      <c r="W38" s="301" t="s">
        <v>541</v>
      </c>
      <c r="X38" s="143" t="s">
        <v>545</v>
      </c>
      <c r="Y38" s="297" t="s">
        <v>526</v>
      </c>
      <c r="Z38" s="301" t="s">
        <v>449</v>
      </c>
      <c r="AA38" s="301" t="s">
        <v>449</v>
      </c>
      <c r="AB38" s="310"/>
    </row>
    <row r="39" spans="1:28" ht="63" x14ac:dyDescent="0.25">
      <c r="A39" s="143">
        <v>23</v>
      </c>
      <c r="B39" s="240" t="s">
        <v>565</v>
      </c>
      <c r="C39" s="240" t="s">
        <v>565</v>
      </c>
      <c r="D39" s="240" t="s">
        <v>565</v>
      </c>
      <c r="E39" s="240" t="s">
        <v>565</v>
      </c>
      <c r="F39" s="311">
        <v>10</v>
      </c>
      <c r="G39" s="311">
        <v>10</v>
      </c>
      <c r="H39" s="311">
        <v>10</v>
      </c>
      <c r="I39" s="311">
        <v>10</v>
      </c>
      <c r="J39" s="240">
        <v>1977</v>
      </c>
      <c r="K39" s="143">
        <v>1</v>
      </c>
      <c r="L39" s="143">
        <v>1</v>
      </c>
      <c r="M39" s="312" t="s">
        <v>566</v>
      </c>
      <c r="N39" s="312" t="s">
        <v>566</v>
      </c>
      <c r="O39" s="143" t="s">
        <v>561</v>
      </c>
      <c r="P39" s="143" t="s">
        <v>561</v>
      </c>
      <c r="Q39" s="143">
        <v>27.2</v>
      </c>
      <c r="R39" s="143">
        <v>27.2</v>
      </c>
      <c r="S39" s="303" t="s">
        <v>476</v>
      </c>
      <c r="T39" s="298">
        <v>2018</v>
      </c>
      <c r="U39" s="143">
        <v>2</v>
      </c>
      <c r="V39" s="143" t="s">
        <v>541</v>
      </c>
      <c r="W39" s="143" t="s">
        <v>541</v>
      </c>
      <c r="X39" s="143" t="s">
        <v>542</v>
      </c>
      <c r="Y39" s="297" t="s">
        <v>526</v>
      </c>
      <c r="Z39" s="301" t="s">
        <v>449</v>
      </c>
      <c r="AA39" s="301" t="s">
        <v>449</v>
      </c>
      <c r="AB39" s="313"/>
    </row>
    <row r="40" spans="1:28" ht="63" x14ac:dyDescent="0.25">
      <c r="A40" s="143">
        <v>24</v>
      </c>
      <c r="B40" s="240" t="s">
        <v>567</v>
      </c>
      <c r="C40" s="240" t="s">
        <v>567</v>
      </c>
      <c r="D40" s="240" t="s">
        <v>567</v>
      </c>
      <c r="E40" s="240" t="s">
        <v>567</v>
      </c>
      <c r="F40" s="311">
        <v>10</v>
      </c>
      <c r="G40" s="311">
        <v>10</v>
      </c>
      <c r="H40" s="311">
        <v>10</v>
      </c>
      <c r="I40" s="311">
        <v>10</v>
      </c>
      <c r="J40" s="240">
        <v>1971</v>
      </c>
      <c r="K40" s="143">
        <v>1</v>
      </c>
      <c r="L40" s="143">
        <v>1</v>
      </c>
      <c r="M40" s="140" t="s">
        <v>568</v>
      </c>
      <c r="N40" s="140" t="s">
        <v>568</v>
      </c>
      <c r="O40" s="143" t="s">
        <v>561</v>
      </c>
      <c r="P40" s="143" t="s">
        <v>561</v>
      </c>
      <c r="Q40" s="143">
        <v>5.56</v>
      </c>
      <c r="R40" s="143">
        <v>5.56</v>
      </c>
      <c r="S40" s="303" t="s">
        <v>476</v>
      </c>
      <c r="T40" s="303" t="s">
        <v>476</v>
      </c>
      <c r="U40" s="303" t="s">
        <v>476</v>
      </c>
      <c r="V40" s="143" t="s">
        <v>541</v>
      </c>
      <c r="W40" s="143" t="s">
        <v>541</v>
      </c>
      <c r="X40" s="143" t="s">
        <v>542</v>
      </c>
      <c r="Y40" s="297" t="s">
        <v>526</v>
      </c>
      <c r="Z40" s="301" t="s">
        <v>449</v>
      </c>
      <c r="AA40" s="301" t="s">
        <v>449</v>
      </c>
      <c r="AB40" s="313"/>
    </row>
    <row r="41" spans="1:28" ht="78.75" x14ac:dyDescent="0.25">
      <c r="A41" s="143">
        <v>26</v>
      </c>
      <c r="B41" s="240" t="s">
        <v>569</v>
      </c>
      <c r="C41" s="240" t="s">
        <v>569</v>
      </c>
      <c r="D41" s="240" t="s">
        <v>569</v>
      </c>
      <c r="E41" s="240" t="s">
        <v>569</v>
      </c>
      <c r="F41" s="311">
        <v>10</v>
      </c>
      <c r="G41" s="311">
        <v>10</v>
      </c>
      <c r="H41" s="311">
        <v>10</v>
      </c>
      <c r="I41" s="311">
        <v>10</v>
      </c>
      <c r="J41" s="240">
        <v>1989</v>
      </c>
      <c r="K41" s="143">
        <v>1</v>
      </c>
      <c r="L41" s="143">
        <v>1</v>
      </c>
      <c r="M41" s="312" t="s">
        <v>570</v>
      </c>
      <c r="N41" s="312" t="s">
        <v>570</v>
      </c>
      <c r="O41" s="143" t="s">
        <v>525</v>
      </c>
      <c r="P41" s="143" t="s">
        <v>525</v>
      </c>
      <c r="Q41" s="143">
        <v>11.96</v>
      </c>
      <c r="R41" s="143">
        <v>11.96</v>
      </c>
      <c r="S41" s="303" t="s">
        <v>476</v>
      </c>
      <c r="T41" s="298">
        <v>2018</v>
      </c>
      <c r="U41" s="143">
        <v>2</v>
      </c>
      <c r="V41" s="143" t="s">
        <v>531</v>
      </c>
      <c r="W41" s="143" t="s">
        <v>531</v>
      </c>
      <c r="X41" s="143" t="s">
        <v>545</v>
      </c>
      <c r="Y41" s="297" t="s">
        <v>526</v>
      </c>
      <c r="Z41" s="301" t="s">
        <v>449</v>
      </c>
      <c r="AA41" s="301" t="s">
        <v>449</v>
      </c>
      <c r="AB41" s="313"/>
    </row>
    <row r="42" spans="1:28" ht="94.5" x14ac:dyDescent="0.25">
      <c r="A42" s="143">
        <v>27</v>
      </c>
      <c r="B42" s="240" t="s">
        <v>571</v>
      </c>
      <c r="C42" s="240" t="s">
        <v>571</v>
      </c>
      <c r="D42" s="240" t="s">
        <v>571</v>
      </c>
      <c r="E42" s="240" t="s">
        <v>571</v>
      </c>
      <c r="F42" s="311">
        <v>10</v>
      </c>
      <c r="G42" s="311">
        <v>10</v>
      </c>
      <c r="H42" s="311">
        <v>10</v>
      </c>
      <c r="I42" s="311">
        <v>10</v>
      </c>
      <c r="J42" s="240">
        <v>1971</v>
      </c>
      <c r="K42" s="143">
        <v>1</v>
      </c>
      <c r="L42" s="143">
        <v>1</v>
      </c>
      <c r="M42" s="312" t="s">
        <v>572</v>
      </c>
      <c r="N42" s="312" t="s">
        <v>572</v>
      </c>
      <c r="O42" s="143" t="s">
        <v>525</v>
      </c>
      <c r="P42" s="143" t="s">
        <v>525</v>
      </c>
      <c r="Q42" s="143">
        <v>22.94</v>
      </c>
      <c r="R42" s="143">
        <v>22.94</v>
      </c>
      <c r="S42" s="303" t="s">
        <v>476</v>
      </c>
      <c r="T42" s="298">
        <v>2018</v>
      </c>
      <c r="U42" s="143">
        <v>2</v>
      </c>
      <c r="V42" s="143" t="s">
        <v>541</v>
      </c>
      <c r="W42" s="143" t="s">
        <v>541</v>
      </c>
      <c r="X42" s="143" t="s">
        <v>542</v>
      </c>
      <c r="Y42" s="297" t="s">
        <v>526</v>
      </c>
      <c r="Z42" s="301" t="s">
        <v>449</v>
      </c>
      <c r="AA42" s="301" t="s">
        <v>449</v>
      </c>
      <c r="AB42" s="313"/>
    </row>
    <row r="43" spans="1:28" ht="78.75" x14ac:dyDescent="0.25">
      <c r="A43" s="143">
        <v>28</v>
      </c>
      <c r="B43" s="240" t="s">
        <v>573</v>
      </c>
      <c r="C43" s="240" t="s">
        <v>573</v>
      </c>
      <c r="D43" s="240" t="s">
        <v>573</v>
      </c>
      <c r="E43" s="240" t="s">
        <v>573</v>
      </c>
      <c r="F43" s="311">
        <v>10</v>
      </c>
      <c r="G43" s="311">
        <v>10</v>
      </c>
      <c r="H43" s="311">
        <v>10</v>
      </c>
      <c r="I43" s="311">
        <v>10</v>
      </c>
      <c r="J43" s="240">
        <v>1981</v>
      </c>
      <c r="K43" s="143">
        <v>1</v>
      </c>
      <c r="L43" s="143">
        <v>1</v>
      </c>
      <c r="M43" s="84" t="s">
        <v>536</v>
      </c>
      <c r="N43" s="84" t="s">
        <v>536</v>
      </c>
      <c r="O43" s="143" t="s">
        <v>525</v>
      </c>
      <c r="P43" s="143" t="s">
        <v>525</v>
      </c>
      <c r="Q43" s="143">
        <v>13.81</v>
      </c>
      <c r="R43" s="143">
        <v>13.81</v>
      </c>
      <c r="S43" s="303" t="s">
        <v>476</v>
      </c>
      <c r="T43" s="303" t="s">
        <v>476</v>
      </c>
      <c r="U43" s="303" t="s">
        <v>476</v>
      </c>
      <c r="V43" s="143" t="s">
        <v>531</v>
      </c>
      <c r="W43" s="143" t="s">
        <v>531</v>
      </c>
      <c r="X43" s="143" t="s">
        <v>574</v>
      </c>
      <c r="Y43" s="297" t="s">
        <v>526</v>
      </c>
      <c r="Z43" s="301" t="s">
        <v>449</v>
      </c>
      <c r="AA43" s="301" t="s">
        <v>449</v>
      </c>
      <c r="AB43" s="313"/>
    </row>
    <row r="44" spans="1:28" ht="78.75" x14ac:dyDescent="0.25">
      <c r="A44" s="143">
        <v>29</v>
      </c>
      <c r="B44" s="240" t="s">
        <v>575</v>
      </c>
      <c r="C44" s="240" t="s">
        <v>575</v>
      </c>
      <c r="D44" s="240" t="s">
        <v>575</v>
      </c>
      <c r="E44" s="240" t="s">
        <v>575</v>
      </c>
      <c r="F44" s="311">
        <v>10</v>
      </c>
      <c r="G44" s="311">
        <v>10</v>
      </c>
      <c r="H44" s="311">
        <v>10</v>
      </c>
      <c r="I44" s="311">
        <v>10</v>
      </c>
      <c r="J44" s="240">
        <v>1996</v>
      </c>
      <c r="K44" s="143">
        <v>1</v>
      </c>
      <c r="L44" s="143">
        <v>1</v>
      </c>
      <c r="M44" s="312" t="s">
        <v>560</v>
      </c>
      <c r="N44" s="312" t="s">
        <v>560</v>
      </c>
      <c r="O44" s="143" t="s">
        <v>561</v>
      </c>
      <c r="P44" s="143" t="s">
        <v>561</v>
      </c>
      <c r="Q44" s="143">
        <v>11.17</v>
      </c>
      <c r="R44" s="143">
        <v>11.17</v>
      </c>
      <c r="S44" s="303" t="s">
        <v>476</v>
      </c>
      <c r="T44" s="298">
        <v>2018</v>
      </c>
      <c r="U44" s="143">
        <v>2</v>
      </c>
      <c r="V44" s="143" t="s">
        <v>531</v>
      </c>
      <c r="W44" s="143" t="s">
        <v>531</v>
      </c>
      <c r="X44" s="143" t="s">
        <v>576</v>
      </c>
      <c r="Y44" s="297" t="s">
        <v>526</v>
      </c>
      <c r="Z44" s="301" t="s">
        <v>449</v>
      </c>
      <c r="AA44" s="301" t="s">
        <v>449</v>
      </c>
      <c r="AB44" s="313"/>
    </row>
    <row r="45" spans="1:28" ht="94.5" x14ac:dyDescent="0.25">
      <c r="A45" s="143">
        <v>33</v>
      </c>
      <c r="B45" s="240" t="s">
        <v>577</v>
      </c>
      <c r="C45" s="240" t="s">
        <v>577</v>
      </c>
      <c r="D45" s="240" t="s">
        <v>577</v>
      </c>
      <c r="E45" s="240" t="s">
        <v>577</v>
      </c>
      <c r="F45" s="311">
        <v>10</v>
      </c>
      <c r="G45" s="311">
        <v>10</v>
      </c>
      <c r="H45" s="311">
        <v>10</v>
      </c>
      <c r="I45" s="311">
        <v>10</v>
      </c>
      <c r="J45" s="240">
        <v>1982</v>
      </c>
      <c r="K45" s="143">
        <v>1</v>
      </c>
      <c r="L45" s="143">
        <v>1</v>
      </c>
      <c r="M45" s="84" t="s">
        <v>536</v>
      </c>
      <c r="N45" s="84" t="s">
        <v>536</v>
      </c>
      <c r="O45" s="143" t="s">
        <v>525</v>
      </c>
      <c r="P45" s="143" t="s">
        <v>525</v>
      </c>
      <c r="Q45" s="318">
        <v>10.96</v>
      </c>
      <c r="R45" s="318">
        <v>10.96</v>
      </c>
      <c r="S45" s="303" t="s">
        <v>476</v>
      </c>
      <c r="T45" s="298">
        <v>2017</v>
      </c>
      <c r="U45" s="143">
        <v>2</v>
      </c>
      <c r="V45" s="143" t="s">
        <v>531</v>
      </c>
      <c r="W45" s="143" t="s">
        <v>531</v>
      </c>
      <c r="X45" s="143" t="s">
        <v>542</v>
      </c>
      <c r="Y45" s="297" t="s">
        <v>526</v>
      </c>
      <c r="Z45" s="301" t="s">
        <v>449</v>
      </c>
      <c r="AA45" s="301" t="s">
        <v>449</v>
      </c>
      <c r="AB45" s="313"/>
    </row>
    <row r="46" spans="1:28" ht="78.75" x14ac:dyDescent="0.25">
      <c r="A46" s="143">
        <v>35</v>
      </c>
      <c r="B46" s="240" t="s">
        <v>578</v>
      </c>
      <c r="C46" s="240" t="s">
        <v>578</v>
      </c>
      <c r="D46" s="240" t="s">
        <v>578</v>
      </c>
      <c r="E46" s="240" t="s">
        <v>578</v>
      </c>
      <c r="F46" s="311">
        <v>10</v>
      </c>
      <c r="G46" s="311">
        <v>10</v>
      </c>
      <c r="H46" s="311">
        <v>10</v>
      </c>
      <c r="I46" s="311">
        <v>10</v>
      </c>
      <c r="J46" s="240">
        <v>1974</v>
      </c>
      <c r="K46" s="143">
        <v>1</v>
      </c>
      <c r="L46" s="143">
        <v>1</v>
      </c>
      <c r="M46" s="84" t="s">
        <v>536</v>
      </c>
      <c r="N46" s="84" t="s">
        <v>536</v>
      </c>
      <c r="O46" s="143" t="s">
        <v>525</v>
      </c>
      <c r="P46" s="143" t="s">
        <v>525</v>
      </c>
      <c r="Q46" s="318">
        <v>24.79</v>
      </c>
      <c r="R46" s="318">
        <v>24.79</v>
      </c>
      <c r="S46" s="303" t="s">
        <v>476</v>
      </c>
      <c r="T46" s="298">
        <v>2018</v>
      </c>
      <c r="U46" s="143">
        <v>3</v>
      </c>
      <c r="V46" s="143" t="s">
        <v>541</v>
      </c>
      <c r="W46" s="143" t="s">
        <v>541</v>
      </c>
      <c r="X46" s="143" t="s">
        <v>574</v>
      </c>
      <c r="Y46" s="297" t="s">
        <v>526</v>
      </c>
      <c r="Z46" s="301" t="s">
        <v>449</v>
      </c>
      <c r="AA46" s="301" t="s">
        <v>449</v>
      </c>
      <c r="AB46" s="313"/>
    </row>
    <row r="47" spans="1:28" ht="63" x14ac:dyDescent="0.25">
      <c r="A47" s="143">
        <v>36</v>
      </c>
      <c r="B47" s="240" t="s">
        <v>579</v>
      </c>
      <c r="C47" s="240" t="s">
        <v>579</v>
      </c>
      <c r="D47" s="240" t="s">
        <v>579</v>
      </c>
      <c r="E47" s="240" t="s">
        <v>579</v>
      </c>
      <c r="F47" s="311">
        <v>10</v>
      </c>
      <c r="G47" s="311">
        <v>10</v>
      </c>
      <c r="H47" s="311">
        <v>10</v>
      </c>
      <c r="I47" s="311">
        <v>10</v>
      </c>
      <c r="J47" s="240">
        <v>2002</v>
      </c>
      <c r="K47" s="143">
        <v>1</v>
      </c>
      <c r="L47" s="143">
        <v>1</v>
      </c>
      <c r="M47" s="84" t="s">
        <v>580</v>
      </c>
      <c r="N47" s="84" t="s">
        <v>580</v>
      </c>
      <c r="O47" s="143" t="s">
        <v>525</v>
      </c>
      <c r="P47" s="143" t="s">
        <v>525</v>
      </c>
      <c r="Q47" s="318">
        <v>11.21</v>
      </c>
      <c r="R47" s="318">
        <v>11.21</v>
      </c>
      <c r="S47" s="303" t="s">
        <v>476</v>
      </c>
      <c r="T47" s="303" t="s">
        <v>476</v>
      </c>
      <c r="U47" s="303" t="s">
        <v>476</v>
      </c>
      <c r="V47" s="143" t="s">
        <v>541</v>
      </c>
      <c r="W47" s="143" t="s">
        <v>541</v>
      </c>
      <c r="X47" s="143" t="s">
        <v>545</v>
      </c>
      <c r="Y47" s="297" t="s">
        <v>526</v>
      </c>
      <c r="Z47" s="301" t="s">
        <v>449</v>
      </c>
      <c r="AA47" s="301" t="s">
        <v>449</v>
      </c>
      <c r="AB47" s="314"/>
    </row>
    <row r="48" spans="1:28" ht="86.25" customHeight="1" x14ac:dyDescent="0.25">
      <c r="A48" s="143">
        <v>37</v>
      </c>
      <c r="B48" s="240" t="s">
        <v>581</v>
      </c>
      <c r="C48" s="240" t="s">
        <v>581</v>
      </c>
      <c r="D48" s="240" t="s">
        <v>581</v>
      </c>
      <c r="E48" s="240" t="s">
        <v>581</v>
      </c>
      <c r="F48" s="311">
        <v>10</v>
      </c>
      <c r="G48" s="311">
        <v>10</v>
      </c>
      <c r="H48" s="311">
        <v>10</v>
      </c>
      <c r="I48" s="311">
        <v>10</v>
      </c>
      <c r="J48" s="240">
        <v>1996</v>
      </c>
      <c r="K48" s="143">
        <v>1</v>
      </c>
      <c r="L48" s="143">
        <v>1</v>
      </c>
      <c r="M48" s="84" t="s">
        <v>582</v>
      </c>
      <c r="N48" s="84" t="s">
        <v>582</v>
      </c>
      <c r="O48" s="143" t="s">
        <v>525</v>
      </c>
      <c r="P48" s="143" t="s">
        <v>525</v>
      </c>
      <c r="Q48" s="318">
        <v>32.97</v>
      </c>
      <c r="R48" s="318">
        <v>32.97</v>
      </c>
      <c r="S48" s="303" t="s">
        <v>476</v>
      </c>
      <c r="T48" s="298">
        <v>2017</v>
      </c>
      <c r="U48" s="143">
        <v>2</v>
      </c>
      <c r="V48" s="143" t="s">
        <v>583</v>
      </c>
      <c r="W48" s="143" t="s">
        <v>583</v>
      </c>
      <c r="X48" s="143" t="s">
        <v>576</v>
      </c>
      <c r="Y48" s="297" t="s">
        <v>526</v>
      </c>
      <c r="Z48" s="301" t="s">
        <v>449</v>
      </c>
      <c r="AA48" s="301" t="s">
        <v>449</v>
      </c>
      <c r="AB48" s="314"/>
    </row>
    <row r="49" spans="1:28" ht="63" x14ac:dyDescent="0.25">
      <c r="A49" s="143">
        <v>38</v>
      </c>
      <c r="B49" s="240" t="s">
        <v>584</v>
      </c>
      <c r="C49" s="240" t="s">
        <v>584</v>
      </c>
      <c r="D49" s="240" t="s">
        <v>584</v>
      </c>
      <c r="E49" s="240" t="s">
        <v>584</v>
      </c>
      <c r="F49" s="311">
        <v>10</v>
      </c>
      <c r="G49" s="311">
        <v>10</v>
      </c>
      <c r="H49" s="311">
        <v>10</v>
      </c>
      <c r="I49" s="311">
        <v>10</v>
      </c>
      <c r="J49" s="240">
        <v>1978</v>
      </c>
      <c r="K49" s="143">
        <v>1</v>
      </c>
      <c r="L49" s="143">
        <v>1</v>
      </c>
      <c r="M49" s="143" t="s">
        <v>528</v>
      </c>
      <c r="N49" s="143" t="s">
        <v>528</v>
      </c>
      <c r="O49" s="143" t="s">
        <v>525</v>
      </c>
      <c r="P49" s="143" t="s">
        <v>525</v>
      </c>
      <c r="Q49" s="318">
        <v>6.07</v>
      </c>
      <c r="R49" s="318">
        <v>6.07</v>
      </c>
      <c r="S49" s="303" t="s">
        <v>476</v>
      </c>
      <c r="T49" s="298">
        <v>2018</v>
      </c>
      <c r="U49" s="143">
        <v>2</v>
      </c>
      <c r="V49" s="143" t="s">
        <v>531</v>
      </c>
      <c r="W49" s="143" t="s">
        <v>531</v>
      </c>
      <c r="X49" s="143" t="s">
        <v>576</v>
      </c>
      <c r="Y49" s="297" t="s">
        <v>526</v>
      </c>
      <c r="Z49" s="301" t="s">
        <v>449</v>
      </c>
      <c r="AA49" s="301" t="s">
        <v>449</v>
      </c>
      <c r="AB49" s="314"/>
    </row>
    <row r="50" spans="1:28" ht="63" x14ac:dyDescent="0.25">
      <c r="A50" s="143">
        <v>39</v>
      </c>
      <c r="B50" s="240" t="s">
        <v>585</v>
      </c>
      <c r="C50" s="240" t="s">
        <v>585</v>
      </c>
      <c r="D50" s="240" t="s">
        <v>585</v>
      </c>
      <c r="E50" s="240" t="s">
        <v>585</v>
      </c>
      <c r="F50" s="311">
        <v>10</v>
      </c>
      <c r="G50" s="311">
        <v>10</v>
      </c>
      <c r="H50" s="311">
        <v>10</v>
      </c>
      <c r="I50" s="311">
        <v>10</v>
      </c>
      <c r="J50" s="240">
        <v>2001</v>
      </c>
      <c r="K50" s="143">
        <v>1</v>
      </c>
      <c r="L50" s="143">
        <v>1</v>
      </c>
      <c r="M50" s="143" t="s">
        <v>586</v>
      </c>
      <c r="N50" s="143" t="s">
        <v>586</v>
      </c>
      <c r="O50" s="143" t="s">
        <v>525</v>
      </c>
      <c r="P50" s="143" t="s">
        <v>525</v>
      </c>
      <c r="Q50" s="318">
        <v>8.1999999999999993</v>
      </c>
      <c r="R50" s="318">
        <v>8.1999999999999993</v>
      </c>
      <c r="S50" s="303" t="s">
        <v>476</v>
      </c>
      <c r="T50" s="298">
        <v>2018</v>
      </c>
      <c r="U50" s="143">
        <v>2</v>
      </c>
      <c r="V50" s="143" t="s">
        <v>587</v>
      </c>
      <c r="W50" s="143" t="s">
        <v>587</v>
      </c>
      <c r="X50" s="143" t="s">
        <v>576</v>
      </c>
      <c r="Y50" s="297" t="s">
        <v>526</v>
      </c>
      <c r="Z50" s="301" t="s">
        <v>449</v>
      </c>
      <c r="AA50" s="301" t="s">
        <v>449</v>
      </c>
      <c r="AB50" s="314"/>
    </row>
    <row r="51" spans="1:28" ht="110.25" x14ac:dyDescent="0.25">
      <c r="A51" s="143">
        <v>40</v>
      </c>
      <c r="B51" s="240" t="s">
        <v>588</v>
      </c>
      <c r="C51" s="240" t="s">
        <v>588</v>
      </c>
      <c r="D51" s="240" t="s">
        <v>588</v>
      </c>
      <c r="E51" s="240" t="s">
        <v>588</v>
      </c>
      <c r="F51" s="311">
        <v>10</v>
      </c>
      <c r="G51" s="311">
        <v>10</v>
      </c>
      <c r="H51" s="311">
        <v>10</v>
      </c>
      <c r="I51" s="311">
        <v>10</v>
      </c>
      <c r="J51" s="240">
        <v>1985</v>
      </c>
      <c r="K51" s="143">
        <v>1</v>
      </c>
      <c r="L51" s="143">
        <v>1</v>
      </c>
      <c r="M51" s="312" t="s">
        <v>589</v>
      </c>
      <c r="N51" s="312" t="s">
        <v>589</v>
      </c>
      <c r="O51" s="143" t="s">
        <v>525</v>
      </c>
      <c r="P51" s="143" t="s">
        <v>525</v>
      </c>
      <c r="Q51" s="318">
        <v>33.479999999999997</v>
      </c>
      <c r="R51" s="318">
        <v>33.479999999999997</v>
      </c>
      <c r="S51" s="303" t="s">
        <v>476</v>
      </c>
      <c r="T51" s="298">
        <v>2018</v>
      </c>
      <c r="U51" s="143">
        <v>3</v>
      </c>
      <c r="V51" s="143" t="s">
        <v>531</v>
      </c>
      <c r="W51" s="143" t="s">
        <v>531</v>
      </c>
      <c r="X51" s="143" t="s">
        <v>576</v>
      </c>
      <c r="Y51" s="297" t="s">
        <v>526</v>
      </c>
      <c r="Z51" s="301" t="s">
        <v>449</v>
      </c>
      <c r="AA51" s="301" t="s">
        <v>449</v>
      </c>
      <c r="AB51" s="314"/>
    </row>
    <row r="52" spans="1:28" ht="75.75" customHeight="1" x14ac:dyDescent="0.25">
      <c r="A52" s="143">
        <v>43</v>
      </c>
      <c r="B52" s="240" t="s">
        <v>590</v>
      </c>
      <c r="C52" s="240" t="s">
        <v>590</v>
      </c>
      <c r="D52" s="240" t="s">
        <v>590</v>
      </c>
      <c r="E52" s="240" t="s">
        <v>590</v>
      </c>
      <c r="F52" s="311">
        <v>10</v>
      </c>
      <c r="G52" s="311">
        <v>10</v>
      </c>
      <c r="H52" s="311">
        <v>10</v>
      </c>
      <c r="I52" s="311">
        <v>10</v>
      </c>
      <c r="J52" s="240">
        <v>2017</v>
      </c>
      <c r="K52" s="143">
        <v>1</v>
      </c>
      <c r="L52" s="143">
        <v>1</v>
      </c>
      <c r="M52" s="140" t="s">
        <v>568</v>
      </c>
      <c r="N52" s="140" t="s">
        <v>568</v>
      </c>
      <c r="O52" s="143" t="s">
        <v>530</v>
      </c>
      <c r="P52" s="143" t="s">
        <v>530</v>
      </c>
      <c r="Q52" s="318">
        <v>8.5</v>
      </c>
      <c r="R52" s="318">
        <v>8.5</v>
      </c>
      <c r="S52" s="303" t="s">
        <v>476</v>
      </c>
      <c r="T52" s="303" t="s">
        <v>476</v>
      </c>
      <c r="U52" s="303" t="s">
        <v>476</v>
      </c>
      <c r="V52" s="143" t="s">
        <v>541</v>
      </c>
      <c r="W52" s="143" t="s">
        <v>541</v>
      </c>
      <c r="X52" s="143" t="s">
        <v>576</v>
      </c>
      <c r="Y52" s="297" t="s">
        <v>526</v>
      </c>
      <c r="Z52" s="301" t="s">
        <v>449</v>
      </c>
      <c r="AA52" s="301" t="s">
        <v>449</v>
      </c>
      <c r="AB52" s="315"/>
    </row>
    <row r="53" spans="1:28" ht="113.25" customHeight="1" x14ac:dyDescent="0.25">
      <c r="A53" s="143">
        <v>1</v>
      </c>
      <c r="B53" s="140" t="s">
        <v>591</v>
      </c>
      <c r="C53" s="140" t="s">
        <v>591</v>
      </c>
      <c r="D53" s="140" t="s">
        <v>591</v>
      </c>
      <c r="E53" s="140" t="s">
        <v>591</v>
      </c>
      <c r="F53" s="143">
        <v>10</v>
      </c>
      <c r="G53" s="143">
        <v>10</v>
      </c>
      <c r="H53" s="143">
        <v>10</v>
      </c>
      <c r="I53" s="143">
        <v>10</v>
      </c>
      <c r="J53" s="143">
        <v>1969</v>
      </c>
      <c r="K53" s="143">
        <v>1</v>
      </c>
      <c r="L53" s="143">
        <v>1</v>
      </c>
      <c r="M53" s="143" t="s">
        <v>592</v>
      </c>
      <c r="N53" s="143" t="s">
        <v>592</v>
      </c>
      <c r="O53" s="143" t="s">
        <v>525</v>
      </c>
      <c r="P53" s="143" t="s">
        <v>525</v>
      </c>
      <c r="Q53" s="143">
        <v>36.700000000000003</v>
      </c>
      <c r="R53" s="143">
        <v>36.700000000000003</v>
      </c>
      <c r="S53" s="143" t="s">
        <v>476</v>
      </c>
      <c r="T53" s="140">
        <v>2007</v>
      </c>
      <c r="U53" s="143">
        <v>1</v>
      </c>
      <c r="V53" s="140" t="s">
        <v>531</v>
      </c>
      <c r="W53" s="140" t="s">
        <v>531</v>
      </c>
      <c r="X53" s="143" t="s">
        <v>542</v>
      </c>
      <c r="Y53" s="140" t="s">
        <v>526</v>
      </c>
      <c r="Z53" s="143" t="s">
        <v>449</v>
      </c>
      <c r="AA53" s="143" t="s">
        <v>449</v>
      </c>
    </row>
    <row r="54" spans="1:28" ht="77.25" customHeight="1" x14ac:dyDescent="0.25">
      <c r="A54" s="143">
        <v>2</v>
      </c>
      <c r="B54" s="240" t="s">
        <v>593</v>
      </c>
      <c r="C54" s="240" t="s">
        <v>593</v>
      </c>
      <c r="D54" s="240" t="s">
        <v>593</v>
      </c>
      <c r="E54" s="240" t="s">
        <v>593</v>
      </c>
      <c r="F54" s="143">
        <v>10</v>
      </c>
      <c r="G54" s="143">
        <v>10</v>
      </c>
      <c r="H54" s="143">
        <v>10</v>
      </c>
      <c r="I54" s="143">
        <v>10</v>
      </c>
      <c r="J54" s="143">
        <v>1987</v>
      </c>
      <c r="K54" s="143">
        <v>1</v>
      </c>
      <c r="L54" s="143">
        <v>1</v>
      </c>
      <c r="M54" s="143" t="s">
        <v>592</v>
      </c>
      <c r="N54" s="143" t="s">
        <v>592</v>
      </c>
      <c r="O54" s="143" t="s">
        <v>525</v>
      </c>
      <c r="P54" s="143" t="s">
        <v>525</v>
      </c>
      <c r="Q54" s="143">
        <v>11.6</v>
      </c>
      <c r="R54" s="143">
        <v>11.6</v>
      </c>
      <c r="S54" s="143" t="s">
        <v>476</v>
      </c>
      <c r="T54" s="143">
        <v>2018</v>
      </c>
      <c r="U54" s="143">
        <v>1</v>
      </c>
      <c r="V54" s="140" t="s">
        <v>531</v>
      </c>
      <c r="W54" s="140" t="s">
        <v>531</v>
      </c>
      <c r="X54" s="143" t="s">
        <v>594</v>
      </c>
      <c r="Y54" s="140" t="s">
        <v>526</v>
      </c>
      <c r="Z54" s="143" t="s">
        <v>449</v>
      </c>
      <c r="AA54" s="143" t="s">
        <v>449</v>
      </c>
    </row>
    <row r="55" spans="1:28" ht="77.25" customHeight="1" x14ac:dyDescent="0.25">
      <c r="A55" s="143">
        <v>3</v>
      </c>
      <c r="B55" s="240" t="s">
        <v>595</v>
      </c>
      <c r="C55" s="240" t="s">
        <v>595</v>
      </c>
      <c r="D55" s="240" t="s">
        <v>595</v>
      </c>
      <c r="E55" s="240" t="s">
        <v>595</v>
      </c>
      <c r="F55" s="143">
        <v>10</v>
      </c>
      <c r="G55" s="143">
        <v>10</v>
      </c>
      <c r="H55" s="143">
        <v>10</v>
      </c>
      <c r="I55" s="143">
        <v>10</v>
      </c>
      <c r="J55" s="143">
        <v>1966</v>
      </c>
      <c r="K55" s="143">
        <v>1</v>
      </c>
      <c r="L55" s="143">
        <v>1</v>
      </c>
      <c r="M55" s="143" t="s">
        <v>592</v>
      </c>
      <c r="N55" s="143" t="s">
        <v>592</v>
      </c>
      <c r="O55" s="143" t="s">
        <v>525</v>
      </c>
      <c r="P55" s="143" t="s">
        <v>525</v>
      </c>
      <c r="Q55" s="143">
        <v>15.6</v>
      </c>
      <c r="R55" s="143">
        <v>15.6</v>
      </c>
      <c r="S55" s="143" t="s">
        <v>476</v>
      </c>
      <c r="T55" s="143" t="s">
        <v>476</v>
      </c>
      <c r="U55" s="143" t="s">
        <v>476</v>
      </c>
      <c r="V55" s="140" t="s">
        <v>531</v>
      </c>
      <c r="W55" s="140" t="s">
        <v>531</v>
      </c>
      <c r="X55" s="143" t="s">
        <v>594</v>
      </c>
      <c r="Y55" s="140" t="s">
        <v>526</v>
      </c>
      <c r="Z55" s="143" t="s">
        <v>449</v>
      </c>
      <c r="AA55" s="143" t="s">
        <v>449</v>
      </c>
    </row>
    <row r="56" spans="1:28" ht="77.25" customHeight="1" x14ac:dyDescent="0.25">
      <c r="A56" s="143">
        <v>4</v>
      </c>
      <c r="B56" s="240" t="s">
        <v>596</v>
      </c>
      <c r="C56" s="240" t="s">
        <v>596</v>
      </c>
      <c r="D56" s="240" t="s">
        <v>596</v>
      </c>
      <c r="E56" s="240" t="s">
        <v>596</v>
      </c>
      <c r="F56" s="143">
        <v>10</v>
      </c>
      <c r="G56" s="143">
        <v>10</v>
      </c>
      <c r="H56" s="143">
        <v>10</v>
      </c>
      <c r="I56" s="143">
        <v>10</v>
      </c>
      <c r="J56" s="143">
        <v>1987</v>
      </c>
      <c r="K56" s="143">
        <v>1</v>
      </c>
      <c r="L56" s="143">
        <v>1</v>
      </c>
      <c r="M56" s="143" t="s">
        <v>597</v>
      </c>
      <c r="N56" s="143" t="s">
        <v>597</v>
      </c>
      <c r="O56" s="143" t="s">
        <v>525</v>
      </c>
      <c r="P56" s="143" t="s">
        <v>525</v>
      </c>
      <c r="Q56" s="143">
        <v>7.7</v>
      </c>
      <c r="R56" s="143">
        <v>7.7</v>
      </c>
      <c r="S56" s="143" t="s">
        <v>476</v>
      </c>
      <c r="T56" s="143" t="s">
        <v>476</v>
      </c>
      <c r="U56" s="143">
        <v>1</v>
      </c>
      <c r="V56" s="140" t="s">
        <v>531</v>
      </c>
      <c r="W56" s="140" t="s">
        <v>531</v>
      </c>
      <c r="X56" s="143" t="s">
        <v>594</v>
      </c>
      <c r="Y56" s="140" t="s">
        <v>526</v>
      </c>
      <c r="Z56" s="143" t="s">
        <v>449</v>
      </c>
      <c r="AA56" s="143" t="s">
        <v>449</v>
      </c>
    </row>
    <row r="57" spans="1:28" ht="77.25" customHeight="1" x14ac:dyDescent="0.25">
      <c r="A57" s="143">
        <v>5</v>
      </c>
      <c r="B57" s="240" t="s">
        <v>598</v>
      </c>
      <c r="C57" s="240" t="s">
        <v>598</v>
      </c>
      <c r="D57" s="240" t="s">
        <v>598</v>
      </c>
      <c r="E57" s="240" t="s">
        <v>598</v>
      </c>
      <c r="F57" s="143">
        <v>10</v>
      </c>
      <c r="G57" s="143">
        <v>10</v>
      </c>
      <c r="H57" s="143">
        <v>10</v>
      </c>
      <c r="I57" s="143">
        <v>10</v>
      </c>
      <c r="J57" s="143">
        <v>1967</v>
      </c>
      <c r="K57" s="143">
        <v>1</v>
      </c>
      <c r="L57" s="143">
        <v>1</v>
      </c>
      <c r="M57" s="143" t="s">
        <v>528</v>
      </c>
      <c r="N57" s="143" t="s">
        <v>528</v>
      </c>
      <c r="O57" s="143" t="s">
        <v>525</v>
      </c>
      <c r="P57" s="143" t="s">
        <v>525</v>
      </c>
      <c r="Q57" s="143">
        <v>22.7</v>
      </c>
      <c r="R57" s="143">
        <v>22.7</v>
      </c>
      <c r="S57" s="143" t="s">
        <v>476</v>
      </c>
      <c r="T57" s="143" t="s">
        <v>476</v>
      </c>
      <c r="U57" s="143">
        <v>1</v>
      </c>
      <c r="V57" s="143" t="s">
        <v>541</v>
      </c>
      <c r="W57" s="143" t="s">
        <v>541</v>
      </c>
      <c r="X57" s="143" t="s">
        <v>542</v>
      </c>
      <c r="Y57" s="140" t="s">
        <v>526</v>
      </c>
      <c r="Z57" s="143" t="s">
        <v>449</v>
      </c>
      <c r="AA57" s="143" t="s">
        <v>449</v>
      </c>
    </row>
    <row r="58" spans="1:28" ht="55.5" customHeight="1" x14ac:dyDescent="0.25">
      <c r="A58" s="143">
        <v>6</v>
      </c>
      <c r="B58" s="240" t="s">
        <v>599</v>
      </c>
      <c r="C58" s="240" t="s">
        <v>599</v>
      </c>
      <c r="D58" s="240" t="s">
        <v>599</v>
      </c>
      <c r="E58" s="240" t="s">
        <v>599</v>
      </c>
      <c r="F58" s="143">
        <v>10</v>
      </c>
      <c r="G58" s="143">
        <v>10</v>
      </c>
      <c r="H58" s="143">
        <v>10</v>
      </c>
      <c r="I58" s="143">
        <v>10</v>
      </c>
      <c r="J58" s="143">
        <v>1986</v>
      </c>
      <c r="K58" s="143">
        <v>1</v>
      </c>
      <c r="L58" s="143">
        <v>1</v>
      </c>
      <c r="M58" s="143" t="s">
        <v>528</v>
      </c>
      <c r="N58" s="143" t="s">
        <v>528</v>
      </c>
      <c r="O58" s="143" t="s">
        <v>525</v>
      </c>
      <c r="P58" s="143" t="s">
        <v>525</v>
      </c>
      <c r="Q58" s="143">
        <v>5.0999999999999996</v>
      </c>
      <c r="R58" s="143">
        <v>5.0999999999999996</v>
      </c>
      <c r="S58" s="143" t="s">
        <v>476</v>
      </c>
      <c r="T58" s="143" t="s">
        <v>476</v>
      </c>
      <c r="U58" s="143">
        <v>1</v>
      </c>
      <c r="V58" s="143" t="s">
        <v>541</v>
      </c>
      <c r="W58" s="143" t="s">
        <v>541</v>
      </c>
      <c r="X58" s="143" t="s">
        <v>594</v>
      </c>
      <c r="Y58" s="140" t="s">
        <v>526</v>
      </c>
      <c r="Z58" s="143" t="s">
        <v>449</v>
      </c>
      <c r="AA58" s="143" t="s">
        <v>449</v>
      </c>
    </row>
    <row r="59" spans="1:28" ht="55.5" customHeight="1" x14ac:dyDescent="0.25">
      <c r="A59" s="143">
        <v>7</v>
      </c>
      <c r="B59" s="240" t="s">
        <v>600</v>
      </c>
      <c r="C59" s="240" t="s">
        <v>600</v>
      </c>
      <c r="D59" s="240" t="s">
        <v>600</v>
      </c>
      <c r="E59" s="240" t="s">
        <v>600</v>
      </c>
      <c r="F59" s="143">
        <v>10</v>
      </c>
      <c r="G59" s="143">
        <v>10</v>
      </c>
      <c r="H59" s="143">
        <v>10</v>
      </c>
      <c r="I59" s="143">
        <v>10</v>
      </c>
      <c r="J59" s="143">
        <v>1993</v>
      </c>
      <c r="K59" s="143">
        <v>1</v>
      </c>
      <c r="L59" s="143">
        <v>1</v>
      </c>
      <c r="M59" s="143" t="s">
        <v>528</v>
      </c>
      <c r="N59" s="143" t="s">
        <v>528</v>
      </c>
      <c r="O59" s="143" t="s">
        <v>525</v>
      </c>
      <c r="P59" s="143" t="s">
        <v>525</v>
      </c>
      <c r="Q59" s="143">
        <v>52.6</v>
      </c>
      <c r="R59" s="143">
        <v>52.6</v>
      </c>
      <c r="S59" s="143" t="s">
        <v>476</v>
      </c>
      <c r="T59" s="143" t="s">
        <v>476</v>
      </c>
      <c r="U59" s="143" t="s">
        <v>476</v>
      </c>
      <c r="V59" s="140" t="s">
        <v>531</v>
      </c>
      <c r="W59" s="140" t="s">
        <v>531</v>
      </c>
      <c r="X59" s="143" t="s">
        <v>601</v>
      </c>
      <c r="Y59" s="140" t="s">
        <v>526</v>
      </c>
      <c r="Z59" s="143" t="s">
        <v>449</v>
      </c>
      <c r="AA59" s="143" t="s">
        <v>449</v>
      </c>
    </row>
    <row r="60" spans="1:28" ht="55.5" customHeight="1" x14ac:dyDescent="0.25">
      <c r="A60" s="143">
        <v>8</v>
      </c>
      <c r="B60" s="240" t="s">
        <v>602</v>
      </c>
      <c r="C60" s="240" t="s">
        <v>602</v>
      </c>
      <c r="D60" s="240" t="s">
        <v>602</v>
      </c>
      <c r="E60" s="240" t="s">
        <v>602</v>
      </c>
      <c r="F60" s="143">
        <v>10</v>
      </c>
      <c r="G60" s="143">
        <v>10</v>
      </c>
      <c r="H60" s="143">
        <v>10</v>
      </c>
      <c r="I60" s="143">
        <v>10</v>
      </c>
      <c r="J60" s="143">
        <v>1966</v>
      </c>
      <c r="K60" s="143">
        <v>1</v>
      </c>
      <c r="L60" s="143">
        <v>1</v>
      </c>
      <c r="M60" s="143" t="s">
        <v>528</v>
      </c>
      <c r="N60" s="143" t="s">
        <v>528</v>
      </c>
      <c r="O60" s="143" t="s">
        <v>525</v>
      </c>
      <c r="P60" s="143" t="s">
        <v>525</v>
      </c>
      <c r="Q60" s="143">
        <v>11.5</v>
      </c>
      <c r="R60" s="143">
        <v>11.5</v>
      </c>
      <c r="S60" s="143" t="s">
        <v>476</v>
      </c>
      <c r="T60" s="140">
        <v>2005</v>
      </c>
      <c r="U60" s="143" t="s">
        <v>476</v>
      </c>
      <c r="V60" s="140" t="s">
        <v>531</v>
      </c>
      <c r="W60" s="140" t="s">
        <v>531</v>
      </c>
      <c r="X60" s="143" t="s">
        <v>594</v>
      </c>
      <c r="Y60" s="140" t="s">
        <v>526</v>
      </c>
      <c r="Z60" s="143" t="s">
        <v>449</v>
      </c>
      <c r="AA60" s="143" t="s">
        <v>449</v>
      </c>
    </row>
    <row r="61" spans="1:28" ht="75.75" customHeight="1" x14ac:dyDescent="0.25">
      <c r="A61" s="143">
        <v>9</v>
      </c>
      <c r="B61" s="240" t="s">
        <v>603</v>
      </c>
      <c r="C61" s="240" t="s">
        <v>603</v>
      </c>
      <c r="D61" s="240" t="s">
        <v>603</v>
      </c>
      <c r="E61" s="240" t="s">
        <v>603</v>
      </c>
      <c r="F61" s="143">
        <v>10</v>
      </c>
      <c r="G61" s="143">
        <v>10</v>
      </c>
      <c r="H61" s="143">
        <v>10</v>
      </c>
      <c r="I61" s="143">
        <v>10</v>
      </c>
      <c r="J61" s="143">
        <v>1969</v>
      </c>
      <c r="K61" s="143">
        <v>1</v>
      </c>
      <c r="L61" s="143">
        <v>1</v>
      </c>
      <c r="M61" s="143" t="s">
        <v>597</v>
      </c>
      <c r="N61" s="143" t="s">
        <v>597</v>
      </c>
      <c r="O61" s="143" t="s">
        <v>525</v>
      </c>
      <c r="P61" s="143" t="s">
        <v>525</v>
      </c>
      <c r="Q61" s="143">
        <v>14.9</v>
      </c>
      <c r="R61" s="143">
        <v>14.9</v>
      </c>
      <c r="S61" s="143" t="s">
        <v>476</v>
      </c>
      <c r="T61" s="143" t="s">
        <v>476</v>
      </c>
      <c r="U61" s="143" t="s">
        <v>476</v>
      </c>
      <c r="V61" s="140" t="s">
        <v>531</v>
      </c>
      <c r="W61" s="140" t="s">
        <v>531</v>
      </c>
      <c r="X61" s="143" t="s">
        <v>542</v>
      </c>
      <c r="Y61" s="140" t="s">
        <v>526</v>
      </c>
      <c r="Z61" s="143" t="s">
        <v>449</v>
      </c>
      <c r="AA61" s="143" t="s">
        <v>449</v>
      </c>
    </row>
    <row r="62" spans="1:28" ht="77.25" customHeight="1" x14ac:dyDescent="0.25">
      <c r="A62" s="143">
        <v>10</v>
      </c>
      <c r="B62" s="240" t="s">
        <v>604</v>
      </c>
      <c r="C62" s="240" t="s">
        <v>604</v>
      </c>
      <c r="D62" s="240" t="s">
        <v>604</v>
      </c>
      <c r="E62" s="240" t="s">
        <v>604</v>
      </c>
      <c r="F62" s="143">
        <v>10</v>
      </c>
      <c r="G62" s="143">
        <v>10</v>
      </c>
      <c r="H62" s="143">
        <v>10</v>
      </c>
      <c r="I62" s="143">
        <v>10</v>
      </c>
      <c r="J62" s="143">
        <v>1978</v>
      </c>
      <c r="K62" s="143">
        <v>1</v>
      </c>
      <c r="L62" s="143">
        <v>1</v>
      </c>
      <c r="M62" s="143" t="s">
        <v>528</v>
      </c>
      <c r="N62" s="143" t="s">
        <v>528</v>
      </c>
      <c r="O62" s="143" t="s">
        <v>525</v>
      </c>
      <c r="P62" s="143" t="s">
        <v>525</v>
      </c>
      <c r="Q62" s="143">
        <v>29.4</v>
      </c>
      <c r="R62" s="143">
        <v>29.4</v>
      </c>
      <c r="S62" s="143" t="s">
        <v>476</v>
      </c>
      <c r="T62" s="143" t="s">
        <v>476</v>
      </c>
      <c r="U62" s="143">
        <v>2015</v>
      </c>
      <c r="V62" s="140" t="s">
        <v>531</v>
      </c>
      <c r="W62" s="140" t="s">
        <v>531</v>
      </c>
      <c r="X62" s="143" t="s">
        <v>594</v>
      </c>
      <c r="Y62" s="140" t="s">
        <v>526</v>
      </c>
      <c r="Z62" s="143" t="s">
        <v>449</v>
      </c>
      <c r="AA62" s="143" t="s">
        <v>449</v>
      </c>
    </row>
    <row r="63" spans="1:28" ht="63.75" customHeight="1" x14ac:dyDescent="0.25">
      <c r="A63" s="143">
        <v>11</v>
      </c>
      <c r="B63" s="240" t="s">
        <v>605</v>
      </c>
      <c r="C63" s="240" t="s">
        <v>605</v>
      </c>
      <c r="D63" s="240" t="s">
        <v>605</v>
      </c>
      <c r="E63" s="240" t="s">
        <v>605</v>
      </c>
      <c r="F63" s="143">
        <v>10</v>
      </c>
      <c r="G63" s="143">
        <v>10</v>
      </c>
      <c r="H63" s="143">
        <v>10</v>
      </c>
      <c r="I63" s="143">
        <v>10</v>
      </c>
      <c r="J63" s="143">
        <v>1975</v>
      </c>
      <c r="K63" s="143">
        <v>1</v>
      </c>
      <c r="L63" s="143">
        <v>1</v>
      </c>
      <c r="M63" s="143" t="s">
        <v>597</v>
      </c>
      <c r="N63" s="143" t="s">
        <v>597</v>
      </c>
      <c r="O63" s="143" t="s">
        <v>525</v>
      </c>
      <c r="P63" s="143" t="s">
        <v>525</v>
      </c>
      <c r="Q63" s="143">
        <v>12.8</v>
      </c>
      <c r="R63" s="143">
        <v>12.8</v>
      </c>
      <c r="S63" s="143" t="s">
        <v>476</v>
      </c>
      <c r="T63" s="143" t="s">
        <v>476</v>
      </c>
      <c r="U63" s="143">
        <v>2015</v>
      </c>
      <c r="V63" s="140" t="s">
        <v>531</v>
      </c>
      <c r="W63" s="140" t="s">
        <v>531</v>
      </c>
      <c r="X63" s="143" t="s">
        <v>594</v>
      </c>
      <c r="Y63" s="140" t="s">
        <v>526</v>
      </c>
      <c r="Z63" s="143" t="s">
        <v>449</v>
      </c>
      <c r="AA63" s="143" t="s">
        <v>449</v>
      </c>
    </row>
    <row r="64" spans="1:28" ht="72" customHeight="1" x14ac:dyDescent="0.25">
      <c r="A64" s="143">
        <v>12</v>
      </c>
      <c r="B64" s="240" t="s">
        <v>606</v>
      </c>
      <c r="C64" s="240" t="s">
        <v>606</v>
      </c>
      <c r="D64" s="240" t="s">
        <v>606</v>
      </c>
      <c r="E64" s="240" t="s">
        <v>606</v>
      </c>
      <c r="F64" s="143">
        <v>10</v>
      </c>
      <c r="G64" s="143">
        <v>10</v>
      </c>
      <c r="H64" s="143">
        <v>10</v>
      </c>
      <c r="I64" s="143">
        <v>10</v>
      </c>
      <c r="J64" s="143">
        <v>1968</v>
      </c>
      <c r="K64" s="143">
        <v>1</v>
      </c>
      <c r="L64" s="143">
        <v>1</v>
      </c>
      <c r="M64" s="143" t="s">
        <v>597</v>
      </c>
      <c r="N64" s="143" t="s">
        <v>597</v>
      </c>
      <c r="O64" s="143" t="s">
        <v>525</v>
      </c>
      <c r="P64" s="143" t="s">
        <v>525</v>
      </c>
      <c r="Q64" s="143">
        <v>20.100000000000001</v>
      </c>
      <c r="R64" s="143">
        <v>20.100000000000001</v>
      </c>
      <c r="S64" s="143" t="s">
        <v>476</v>
      </c>
      <c r="T64" s="143" t="s">
        <v>476</v>
      </c>
      <c r="U64" s="143">
        <v>2018</v>
      </c>
      <c r="V64" s="140" t="s">
        <v>531</v>
      </c>
      <c r="W64" s="140" t="s">
        <v>531</v>
      </c>
      <c r="X64" s="143" t="s">
        <v>542</v>
      </c>
      <c r="Y64" s="140" t="s">
        <v>526</v>
      </c>
      <c r="Z64" s="143" t="s">
        <v>449</v>
      </c>
      <c r="AA64" s="143" t="s">
        <v>449</v>
      </c>
    </row>
    <row r="65" spans="1:27" ht="88.5" customHeight="1" x14ac:dyDescent="0.25">
      <c r="A65" s="143">
        <v>13</v>
      </c>
      <c r="B65" s="240" t="s">
        <v>607</v>
      </c>
      <c r="C65" s="240" t="s">
        <v>607</v>
      </c>
      <c r="D65" s="240" t="s">
        <v>607</v>
      </c>
      <c r="E65" s="240" t="s">
        <v>607</v>
      </c>
      <c r="F65" s="143">
        <v>10</v>
      </c>
      <c r="G65" s="143">
        <v>10</v>
      </c>
      <c r="H65" s="143">
        <v>10</v>
      </c>
      <c r="I65" s="143">
        <v>10</v>
      </c>
      <c r="J65" s="143">
        <v>1969</v>
      </c>
      <c r="K65" s="143">
        <v>1</v>
      </c>
      <c r="L65" s="143">
        <v>1</v>
      </c>
      <c r="M65" s="143" t="s">
        <v>597</v>
      </c>
      <c r="N65" s="143" t="s">
        <v>597</v>
      </c>
      <c r="O65" s="143" t="s">
        <v>525</v>
      </c>
      <c r="P65" s="143" t="s">
        <v>525</v>
      </c>
      <c r="Q65" s="143">
        <v>22.4</v>
      </c>
      <c r="R65" s="143">
        <v>22.4</v>
      </c>
      <c r="S65" s="143" t="s">
        <v>476</v>
      </c>
      <c r="T65" s="143" t="s">
        <v>476</v>
      </c>
      <c r="U65" s="143" t="s">
        <v>476</v>
      </c>
      <c r="V65" s="140" t="s">
        <v>531</v>
      </c>
      <c r="W65" s="140" t="s">
        <v>531</v>
      </c>
      <c r="X65" s="143" t="s">
        <v>542</v>
      </c>
      <c r="Y65" s="140" t="s">
        <v>526</v>
      </c>
      <c r="Z65" s="143" t="s">
        <v>449</v>
      </c>
      <c r="AA65" s="143" t="s">
        <v>449</v>
      </c>
    </row>
    <row r="66" spans="1:27" ht="63.75" customHeight="1" x14ac:dyDescent="0.25">
      <c r="A66" s="143">
        <v>14</v>
      </c>
      <c r="B66" s="240" t="s">
        <v>608</v>
      </c>
      <c r="C66" s="240" t="s">
        <v>608</v>
      </c>
      <c r="D66" s="240" t="s">
        <v>608</v>
      </c>
      <c r="E66" s="240" t="s">
        <v>608</v>
      </c>
      <c r="F66" s="143">
        <v>10</v>
      </c>
      <c r="G66" s="143">
        <v>10</v>
      </c>
      <c r="H66" s="143">
        <v>10</v>
      </c>
      <c r="I66" s="143">
        <v>10</v>
      </c>
      <c r="J66" s="143">
        <v>1994</v>
      </c>
      <c r="K66" s="143">
        <v>1</v>
      </c>
      <c r="L66" s="143">
        <v>1</v>
      </c>
      <c r="M66" s="143" t="s">
        <v>597</v>
      </c>
      <c r="N66" s="143" t="s">
        <v>597</v>
      </c>
      <c r="O66" s="143" t="s">
        <v>525</v>
      </c>
      <c r="P66" s="143" t="s">
        <v>525</v>
      </c>
      <c r="Q66" s="143">
        <v>11.3</v>
      </c>
      <c r="R66" s="143">
        <v>11.3</v>
      </c>
      <c r="S66" s="143" t="s">
        <v>476</v>
      </c>
      <c r="T66" s="143" t="s">
        <v>476</v>
      </c>
      <c r="U66" s="143" t="s">
        <v>476</v>
      </c>
      <c r="V66" s="140" t="s">
        <v>531</v>
      </c>
      <c r="W66" s="140" t="s">
        <v>531</v>
      </c>
      <c r="X66" s="143" t="s">
        <v>594</v>
      </c>
      <c r="Y66" s="140" t="s">
        <v>526</v>
      </c>
      <c r="Z66" s="143" t="s">
        <v>449</v>
      </c>
      <c r="AA66" s="143" t="s">
        <v>449</v>
      </c>
    </row>
    <row r="67" spans="1:27" ht="55.5" customHeight="1" x14ac:dyDescent="0.25">
      <c r="A67" s="143">
        <v>15</v>
      </c>
      <c r="B67" s="240" t="s">
        <v>609</v>
      </c>
      <c r="C67" s="240" t="s">
        <v>609</v>
      </c>
      <c r="D67" s="240" t="s">
        <v>609</v>
      </c>
      <c r="E67" s="240" t="s">
        <v>609</v>
      </c>
      <c r="F67" s="143">
        <v>10</v>
      </c>
      <c r="G67" s="143">
        <v>10</v>
      </c>
      <c r="H67" s="143">
        <v>10</v>
      </c>
      <c r="I67" s="143">
        <v>10</v>
      </c>
      <c r="J67" s="143">
        <v>1978</v>
      </c>
      <c r="K67" s="143">
        <v>1</v>
      </c>
      <c r="L67" s="143">
        <v>1</v>
      </c>
      <c r="M67" s="143" t="s">
        <v>597</v>
      </c>
      <c r="N67" s="143" t="s">
        <v>597</v>
      </c>
      <c r="O67" s="143" t="s">
        <v>525</v>
      </c>
      <c r="P67" s="143" t="s">
        <v>525</v>
      </c>
      <c r="Q67" s="143">
        <v>4.5999999999999996</v>
      </c>
      <c r="R67" s="143">
        <v>4.5999999999999996</v>
      </c>
      <c r="S67" s="143" t="s">
        <v>476</v>
      </c>
      <c r="T67" s="143" t="s">
        <v>476</v>
      </c>
      <c r="U67" s="143" t="s">
        <v>476</v>
      </c>
      <c r="V67" s="140" t="s">
        <v>531</v>
      </c>
      <c r="W67" s="140" t="s">
        <v>531</v>
      </c>
      <c r="X67" s="143" t="s">
        <v>594</v>
      </c>
      <c r="Y67" s="140" t="s">
        <v>526</v>
      </c>
      <c r="Z67" s="143" t="s">
        <v>449</v>
      </c>
      <c r="AA67" s="143" t="s">
        <v>449</v>
      </c>
    </row>
    <row r="68" spans="1:27" ht="55.5" customHeight="1" x14ac:dyDescent="0.25">
      <c r="A68" s="143">
        <v>16</v>
      </c>
      <c r="B68" s="240" t="s">
        <v>610</v>
      </c>
      <c r="C68" s="240" t="s">
        <v>610</v>
      </c>
      <c r="D68" s="240" t="s">
        <v>610</v>
      </c>
      <c r="E68" s="240" t="s">
        <v>610</v>
      </c>
      <c r="F68" s="143">
        <v>10</v>
      </c>
      <c r="G68" s="143">
        <v>10</v>
      </c>
      <c r="H68" s="143">
        <v>10</v>
      </c>
      <c r="I68" s="143">
        <v>10</v>
      </c>
      <c r="J68" s="143">
        <v>1980</v>
      </c>
      <c r="K68" s="143">
        <v>1</v>
      </c>
      <c r="L68" s="143">
        <v>1</v>
      </c>
      <c r="M68" s="143" t="s">
        <v>592</v>
      </c>
      <c r="N68" s="143" t="s">
        <v>592</v>
      </c>
      <c r="O68" s="143" t="s">
        <v>525</v>
      </c>
      <c r="P68" s="143" t="s">
        <v>525</v>
      </c>
      <c r="Q68" s="143">
        <v>9.5</v>
      </c>
      <c r="R68" s="143">
        <v>9.5</v>
      </c>
      <c r="S68" s="143" t="s">
        <v>476</v>
      </c>
      <c r="T68" s="143" t="s">
        <v>476</v>
      </c>
      <c r="U68" s="143" t="s">
        <v>476</v>
      </c>
      <c r="V68" s="143" t="s">
        <v>541</v>
      </c>
      <c r="W68" s="143" t="s">
        <v>541</v>
      </c>
      <c r="X68" s="143" t="s">
        <v>594</v>
      </c>
      <c r="Y68" s="140" t="s">
        <v>526</v>
      </c>
      <c r="Z68" s="143" t="s">
        <v>449</v>
      </c>
      <c r="AA68" s="143" t="s">
        <v>449</v>
      </c>
    </row>
    <row r="69" spans="1:27" ht="55.5" customHeight="1" x14ac:dyDescent="0.25">
      <c r="A69" s="143">
        <v>17</v>
      </c>
      <c r="B69" s="240" t="s">
        <v>611</v>
      </c>
      <c r="C69" s="240" t="s">
        <v>611</v>
      </c>
      <c r="D69" s="240" t="s">
        <v>611</v>
      </c>
      <c r="E69" s="240" t="s">
        <v>611</v>
      </c>
      <c r="F69" s="143">
        <v>10</v>
      </c>
      <c r="G69" s="143">
        <v>10</v>
      </c>
      <c r="H69" s="143">
        <v>10</v>
      </c>
      <c r="I69" s="143">
        <v>10</v>
      </c>
      <c r="J69" s="143">
        <v>1985</v>
      </c>
      <c r="K69" s="143">
        <v>1</v>
      </c>
      <c r="L69" s="143">
        <v>1</v>
      </c>
      <c r="M69" s="143" t="s">
        <v>528</v>
      </c>
      <c r="N69" s="143" t="s">
        <v>528</v>
      </c>
      <c r="O69" s="143" t="s">
        <v>525</v>
      </c>
      <c r="P69" s="143" t="s">
        <v>525</v>
      </c>
      <c r="Q69" s="143">
        <v>12.4</v>
      </c>
      <c r="R69" s="143">
        <v>12.4</v>
      </c>
      <c r="S69" s="143" t="s">
        <v>476</v>
      </c>
      <c r="T69" s="143" t="s">
        <v>476</v>
      </c>
      <c r="U69" s="143" t="s">
        <v>476</v>
      </c>
      <c r="V69" s="140" t="s">
        <v>531</v>
      </c>
      <c r="W69" s="140" t="s">
        <v>531</v>
      </c>
      <c r="X69" s="143" t="s">
        <v>594</v>
      </c>
      <c r="Y69" s="140" t="s">
        <v>526</v>
      </c>
      <c r="Z69" s="143" t="s">
        <v>449</v>
      </c>
      <c r="AA69" s="143" t="s">
        <v>449</v>
      </c>
    </row>
    <row r="70" spans="1:27" ht="55.5" customHeight="1" x14ac:dyDescent="0.25">
      <c r="A70" s="143">
        <v>18</v>
      </c>
      <c r="B70" s="240" t="s">
        <v>612</v>
      </c>
      <c r="C70" s="240" t="s">
        <v>612</v>
      </c>
      <c r="D70" s="240" t="s">
        <v>612</v>
      </c>
      <c r="E70" s="240" t="s">
        <v>612</v>
      </c>
      <c r="F70" s="143">
        <v>10</v>
      </c>
      <c r="G70" s="143">
        <v>10</v>
      </c>
      <c r="H70" s="143">
        <v>10</v>
      </c>
      <c r="I70" s="143">
        <v>10</v>
      </c>
      <c r="J70" s="143">
        <v>1989</v>
      </c>
      <c r="K70" s="143">
        <v>1</v>
      </c>
      <c r="L70" s="143">
        <v>1</v>
      </c>
      <c r="M70" s="143" t="s">
        <v>528</v>
      </c>
      <c r="N70" s="143" t="s">
        <v>528</v>
      </c>
      <c r="O70" s="143" t="s">
        <v>525</v>
      </c>
      <c r="P70" s="143" t="s">
        <v>525</v>
      </c>
      <c r="Q70" s="143">
        <v>12.3</v>
      </c>
      <c r="R70" s="143">
        <v>12.3</v>
      </c>
      <c r="S70" s="143" t="s">
        <v>476</v>
      </c>
      <c r="T70" s="143" t="s">
        <v>476</v>
      </c>
      <c r="U70" s="143" t="s">
        <v>476</v>
      </c>
      <c r="V70" s="143" t="s">
        <v>541</v>
      </c>
      <c r="W70" s="143" t="s">
        <v>541</v>
      </c>
      <c r="X70" s="143" t="s">
        <v>594</v>
      </c>
      <c r="Y70" s="140" t="s">
        <v>526</v>
      </c>
      <c r="Z70" s="143" t="s">
        <v>449</v>
      </c>
      <c r="AA70" s="143" t="s">
        <v>449</v>
      </c>
    </row>
    <row r="71" spans="1:27" ht="55.5" customHeight="1" x14ac:dyDescent="0.25">
      <c r="A71" s="143">
        <v>19</v>
      </c>
      <c r="B71" s="240" t="s">
        <v>613</v>
      </c>
      <c r="C71" s="240" t="s">
        <v>613</v>
      </c>
      <c r="D71" s="240" t="s">
        <v>613</v>
      </c>
      <c r="E71" s="240" t="s">
        <v>613</v>
      </c>
      <c r="F71" s="143">
        <v>10</v>
      </c>
      <c r="G71" s="143">
        <v>10</v>
      </c>
      <c r="H71" s="143">
        <v>10</v>
      </c>
      <c r="I71" s="143">
        <v>10</v>
      </c>
      <c r="J71" s="143">
        <v>1979</v>
      </c>
      <c r="K71" s="143">
        <v>1</v>
      </c>
      <c r="L71" s="143">
        <v>1</v>
      </c>
      <c r="M71" s="143" t="s">
        <v>597</v>
      </c>
      <c r="N71" s="143" t="s">
        <v>597</v>
      </c>
      <c r="O71" s="143" t="s">
        <v>525</v>
      </c>
      <c r="P71" s="143" t="s">
        <v>525</v>
      </c>
      <c r="Q71" s="143">
        <v>16.7</v>
      </c>
      <c r="R71" s="143">
        <v>16.7</v>
      </c>
      <c r="S71" s="143" t="s">
        <v>476</v>
      </c>
      <c r="T71" s="143" t="s">
        <v>476</v>
      </c>
      <c r="U71" s="143" t="s">
        <v>476</v>
      </c>
      <c r="V71" s="140" t="s">
        <v>531</v>
      </c>
      <c r="W71" s="140" t="s">
        <v>531</v>
      </c>
      <c r="X71" s="143" t="s">
        <v>594</v>
      </c>
      <c r="Y71" s="140" t="s">
        <v>526</v>
      </c>
      <c r="Z71" s="143" t="s">
        <v>449</v>
      </c>
      <c r="AA71" s="143" t="s">
        <v>449</v>
      </c>
    </row>
    <row r="72" spans="1:27" ht="63.75" customHeight="1" x14ac:dyDescent="0.25">
      <c r="A72" s="143">
        <v>20</v>
      </c>
      <c r="B72" s="240" t="s">
        <v>614</v>
      </c>
      <c r="C72" s="240" t="s">
        <v>614</v>
      </c>
      <c r="D72" s="240" t="s">
        <v>614</v>
      </c>
      <c r="E72" s="240" t="s">
        <v>614</v>
      </c>
      <c r="F72" s="143">
        <v>10</v>
      </c>
      <c r="G72" s="143">
        <v>10</v>
      </c>
      <c r="H72" s="143">
        <v>10</v>
      </c>
      <c r="I72" s="143">
        <v>10</v>
      </c>
      <c r="J72" s="143">
        <v>1986</v>
      </c>
      <c r="K72" s="143">
        <v>1</v>
      </c>
      <c r="L72" s="143">
        <v>1</v>
      </c>
      <c r="M72" s="143" t="s">
        <v>597</v>
      </c>
      <c r="N72" s="143" t="s">
        <v>597</v>
      </c>
      <c r="O72" s="143" t="s">
        <v>525</v>
      </c>
      <c r="P72" s="143" t="s">
        <v>525</v>
      </c>
      <c r="Q72" s="143">
        <v>18.8</v>
      </c>
      <c r="R72" s="143">
        <v>18.8</v>
      </c>
      <c r="S72" s="143" t="s">
        <v>476</v>
      </c>
      <c r="T72" s="143" t="s">
        <v>476</v>
      </c>
      <c r="U72" s="143" t="s">
        <v>476</v>
      </c>
      <c r="V72" s="140" t="s">
        <v>531</v>
      </c>
      <c r="W72" s="140" t="s">
        <v>531</v>
      </c>
      <c r="X72" s="143" t="s">
        <v>542</v>
      </c>
      <c r="Y72" s="140" t="s">
        <v>526</v>
      </c>
      <c r="Z72" s="143" t="s">
        <v>449</v>
      </c>
      <c r="AA72" s="143" t="s">
        <v>449</v>
      </c>
    </row>
    <row r="73" spans="1:27" ht="67.5" customHeight="1" x14ac:dyDescent="0.25">
      <c r="A73" s="143">
        <v>21</v>
      </c>
      <c r="B73" s="240" t="s">
        <v>615</v>
      </c>
      <c r="C73" s="240" t="s">
        <v>615</v>
      </c>
      <c r="D73" s="240" t="s">
        <v>615</v>
      </c>
      <c r="E73" s="240" t="s">
        <v>615</v>
      </c>
      <c r="F73" s="143">
        <v>10</v>
      </c>
      <c r="G73" s="143">
        <v>10</v>
      </c>
      <c r="H73" s="143">
        <v>10</v>
      </c>
      <c r="I73" s="143">
        <v>10</v>
      </c>
      <c r="J73" s="143">
        <v>1988</v>
      </c>
      <c r="K73" s="143">
        <v>1</v>
      </c>
      <c r="L73" s="143">
        <v>1</v>
      </c>
      <c r="M73" s="143" t="s">
        <v>528</v>
      </c>
      <c r="N73" s="143" t="s">
        <v>528</v>
      </c>
      <c r="O73" s="143" t="s">
        <v>525</v>
      </c>
      <c r="P73" s="143" t="s">
        <v>525</v>
      </c>
      <c r="Q73" s="143">
        <v>20.14</v>
      </c>
      <c r="R73" s="143">
        <v>20.14</v>
      </c>
      <c r="S73" s="143" t="s">
        <v>476</v>
      </c>
      <c r="T73" s="143" t="s">
        <v>476</v>
      </c>
      <c r="U73" s="143" t="s">
        <v>476</v>
      </c>
      <c r="V73" s="143" t="s">
        <v>541</v>
      </c>
      <c r="W73" s="143" t="s">
        <v>541</v>
      </c>
      <c r="X73" s="143" t="s">
        <v>594</v>
      </c>
      <c r="Y73" s="140" t="s">
        <v>526</v>
      </c>
      <c r="Z73" s="143" t="s">
        <v>449</v>
      </c>
      <c r="AA73" s="143" t="s">
        <v>449</v>
      </c>
    </row>
    <row r="74" spans="1:27" ht="67.5" customHeight="1" x14ac:dyDescent="0.25">
      <c r="A74" s="143">
        <v>22</v>
      </c>
      <c r="B74" s="240" t="s">
        <v>616</v>
      </c>
      <c r="C74" s="240" t="s">
        <v>616</v>
      </c>
      <c r="D74" s="240" t="s">
        <v>616</v>
      </c>
      <c r="E74" s="240" t="s">
        <v>616</v>
      </c>
      <c r="F74" s="143">
        <v>10</v>
      </c>
      <c r="G74" s="143">
        <v>10</v>
      </c>
      <c r="H74" s="143">
        <v>10</v>
      </c>
      <c r="I74" s="143">
        <v>10</v>
      </c>
      <c r="J74" s="143">
        <v>1995</v>
      </c>
      <c r="K74" s="143">
        <v>1</v>
      </c>
      <c r="L74" s="143">
        <v>1</v>
      </c>
      <c r="M74" s="143" t="s">
        <v>528</v>
      </c>
      <c r="N74" s="143" t="s">
        <v>528</v>
      </c>
      <c r="O74" s="143" t="s">
        <v>525</v>
      </c>
      <c r="P74" s="143" t="s">
        <v>525</v>
      </c>
      <c r="Q74" s="143">
        <v>21.2</v>
      </c>
      <c r="R74" s="143">
        <v>21.2</v>
      </c>
      <c r="S74" s="143" t="s">
        <v>476</v>
      </c>
      <c r="T74" s="143" t="s">
        <v>476</v>
      </c>
      <c r="U74" s="143" t="s">
        <v>476</v>
      </c>
      <c r="V74" s="143" t="s">
        <v>541</v>
      </c>
      <c r="W74" s="143" t="s">
        <v>541</v>
      </c>
      <c r="X74" s="143" t="s">
        <v>617</v>
      </c>
      <c r="Y74" s="140" t="s">
        <v>526</v>
      </c>
      <c r="Z74" s="143" t="s">
        <v>449</v>
      </c>
      <c r="AA74" s="143" t="s">
        <v>449</v>
      </c>
    </row>
    <row r="75" spans="1:27" ht="72.75" customHeight="1" x14ac:dyDescent="0.25">
      <c r="A75" s="143">
        <v>23</v>
      </c>
      <c r="B75" s="240" t="s">
        <v>618</v>
      </c>
      <c r="C75" s="240" t="s">
        <v>618</v>
      </c>
      <c r="D75" s="240" t="s">
        <v>618</v>
      </c>
      <c r="E75" s="240" t="s">
        <v>618</v>
      </c>
      <c r="F75" s="143">
        <v>10</v>
      </c>
      <c r="G75" s="143">
        <v>10</v>
      </c>
      <c r="H75" s="143">
        <v>10</v>
      </c>
      <c r="I75" s="143">
        <v>10</v>
      </c>
      <c r="J75" s="143">
        <v>1981</v>
      </c>
      <c r="K75" s="143">
        <v>1</v>
      </c>
      <c r="L75" s="143">
        <v>1</v>
      </c>
      <c r="M75" s="143" t="s">
        <v>597</v>
      </c>
      <c r="N75" s="143" t="s">
        <v>597</v>
      </c>
      <c r="O75" s="143" t="s">
        <v>525</v>
      </c>
      <c r="P75" s="143" t="s">
        <v>525</v>
      </c>
      <c r="Q75" s="143">
        <v>34.4</v>
      </c>
      <c r="R75" s="143">
        <v>34.4</v>
      </c>
      <c r="S75" s="143" t="s">
        <v>476</v>
      </c>
      <c r="T75" s="143" t="s">
        <v>476</v>
      </c>
      <c r="U75" s="143" t="s">
        <v>476</v>
      </c>
      <c r="V75" s="140" t="s">
        <v>531</v>
      </c>
      <c r="W75" s="140" t="s">
        <v>531</v>
      </c>
      <c r="X75" s="143" t="s">
        <v>542</v>
      </c>
      <c r="Y75" s="140" t="s">
        <v>526</v>
      </c>
      <c r="Z75" s="143" t="s">
        <v>449</v>
      </c>
      <c r="AA75" s="143" t="s">
        <v>449</v>
      </c>
    </row>
    <row r="76" spans="1:27" ht="72.75" customHeight="1" x14ac:dyDescent="0.25">
      <c r="A76" s="143">
        <v>24</v>
      </c>
      <c r="B76" s="240" t="s">
        <v>619</v>
      </c>
      <c r="C76" s="240" t="s">
        <v>619</v>
      </c>
      <c r="D76" s="240" t="s">
        <v>619</v>
      </c>
      <c r="E76" s="240" t="s">
        <v>619</v>
      </c>
      <c r="F76" s="143">
        <v>10</v>
      </c>
      <c r="G76" s="143">
        <v>10</v>
      </c>
      <c r="H76" s="143">
        <v>10</v>
      </c>
      <c r="I76" s="143">
        <v>10</v>
      </c>
      <c r="J76" s="143">
        <v>1978</v>
      </c>
      <c r="K76" s="143">
        <v>1</v>
      </c>
      <c r="L76" s="143">
        <v>1</v>
      </c>
      <c r="M76" s="143" t="s">
        <v>597</v>
      </c>
      <c r="N76" s="143" t="s">
        <v>597</v>
      </c>
      <c r="O76" s="143" t="s">
        <v>525</v>
      </c>
      <c r="P76" s="143" t="s">
        <v>525</v>
      </c>
      <c r="Q76" s="143">
        <v>29.4</v>
      </c>
      <c r="R76" s="143">
        <v>29.4</v>
      </c>
      <c r="S76" s="143" t="s">
        <v>476</v>
      </c>
      <c r="T76" s="143" t="s">
        <v>476</v>
      </c>
      <c r="U76" s="143" t="s">
        <v>476</v>
      </c>
      <c r="V76" s="143" t="s">
        <v>541</v>
      </c>
      <c r="W76" s="143" t="s">
        <v>541</v>
      </c>
      <c r="X76" s="143" t="s">
        <v>594</v>
      </c>
      <c r="Y76" s="140" t="s">
        <v>526</v>
      </c>
      <c r="Z76" s="143" t="s">
        <v>449</v>
      </c>
      <c r="AA76" s="143" t="s">
        <v>449</v>
      </c>
    </row>
    <row r="77" spans="1:27" ht="72.75" customHeight="1" x14ac:dyDescent="0.25">
      <c r="A77" s="143">
        <v>25</v>
      </c>
      <c r="B77" s="240" t="s">
        <v>620</v>
      </c>
      <c r="C77" s="240" t="s">
        <v>620</v>
      </c>
      <c r="D77" s="240" t="s">
        <v>620</v>
      </c>
      <c r="E77" s="240" t="s">
        <v>620</v>
      </c>
      <c r="F77" s="143">
        <v>10</v>
      </c>
      <c r="G77" s="143">
        <v>10</v>
      </c>
      <c r="H77" s="143">
        <v>10</v>
      </c>
      <c r="I77" s="143">
        <v>10</v>
      </c>
      <c r="J77" s="143">
        <v>1981</v>
      </c>
      <c r="K77" s="143">
        <v>1</v>
      </c>
      <c r="L77" s="143">
        <v>1</v>
      </c>
      <c r="M77" s="143" t="s">
        <v>597</v>
      </c>
      <c r="N77" s="143" t="s">
        <v>597</v>
      </c>
      <c r="O77" s="143" t="s">
        <v>525</v>
      </c>
      <c r="P77" s="143" t="s">
        <v>525</v>
      </c>
      <c r="Q77" s="143">
        <v>7.8</v>
      </c>
      <c r="R77" s="143">
        <v>7.8</v>
      </c>
      <c r="S77" s="143" t="s">
        <v>476</v>
      </c>
      <c r="T77" s="143" t="s">
        <v>476</v>
      </c>
      <c r="U77" s="143" t="s">
        <v>476</v>
      </c>
      <c r="V77" s="143" t="s">
        <v>541</v>
      </c>
      <c r="W77" s="143" t="s">
        <v>541</v>
      </c>
      <c r="X77" s="143" t="s">
        <v>621</v>
      </c>
      <c r="Y77" s="140" t="s">
        <v>526</v>
      </c>
      <c r="Z77" s="143" t="s">
        <v>449</v>
      </c>
      <c r="AA77" s="143" t="s">
        <v>449</v>
      </c>
    </row>
    <row r="78" spans="1:27" ht="72.75" customHeight="1" x14ac:dyDescent="0.25">
      <c r="A78" s="143">
        <v>26</v>
      </c>
      <c r="B78" s="240" t="s">
        <v>622</v>
      </c>
      <c r="C78" s="240" t="s">
        <v>622</v>
      </c>
      <c r="D78" s="240" t="s">
        <v>622</v>
      </c>
      <c r="E78" s="240" t="s">
        <v>622</v>
      </c>
      <c r="F78" s="143">
        <v>10</v>
      </c>
      <c r="G78" s="143">
        <v>10</v>
      </c>
      <c r="H78" s="143">
        <v>10</v>
      </c>
      <c r="I78" s="143">
        <v>10</v>
      </c>
      <c r="J78" s="143">
        <v>1985</v>
      </c>
      <c r="K78" s="143">
        <v>1</v>
      </c>
      <c r="L78" s="143">
        <v>1</v>
      </c>
      <c r="M78" s="143" t="s">
        <v>597</v>
      </c>
      <c r="N78" s="143" t="s">
        <v>597</v>
      </c>
      <c r="O78" s="143" t="s">
        <v>525</v>
      </c>
      <c r="P78" s="143" t="s">
        <v>525</v>
      </c>
      <c r="Q78" s="143">
        <v>28.6</v>
      </c>
      <c r="R78" s="143">
        <v>28.6</v>
      </c>
      <c r="S78" s="143" t="s">
        <v>476</v>
      </c>
      <c r="T78" s="143" t="s">
        <v>476</v>
      </c>
      <c r="U78" s="143" t="s">
        <v>476</v>
      </c>
      <c r="V78" s="143" t="s">
        <v>541</v>
      </c>
      <c r="W78" s="143" t="s">
        <v>541</v>
      </c>
      <c r="X78" s="143" t="s">
        <v>621</v>
      </c>
      <c r="Y78" s="140" t="s">
        <v>526</v>
      </c>
      <c r="Z78" s="143" t="s">
        <v>449</v>
      </c>
      <c r="AA78" s="143" t="s">
        <v>449</v>
      </c>
    </row>
    <row r="79" spans="1:27" ht="72.75" customHeight="1" x14ac:dyDescent="0.25">
      <c r="A79" s="143">
        <v>27</v>
      </c>
      <c r="B79" s="240" t="s">
        <v>623</v>
      </c>
      <c r="C79" s="240" t="s">
        <v>623</v>
      </c>
      <c r="D79" s="240" t="s">
        <v>623</v>
      </c>
      <c r="E79" s="240" t="s">
        <v>623</v>
      </c>
      <c r="F79" s="143">
        <v>10</v>
      </c>
      <c r="G79" s="143">
        <v>10</v>
      </c>
      <c r="H79" s="143">
        <v>10</v>
      </c>
      <c r="I79" s="143">
        <v>10</v>
      </c>
      <c r="J79" s="143">
        <v>1967</v>
      </c>
      <c r="K79" s="143">
        <v>1</v>
      </c>
      <c r="L79" s="143">
        <v>1</v>
      </c>
      <c r="M79" s="143" t="s">
        <v>592</v>
      </c>
      <c r="N79" s="143" t="s">
        <v>592</v>
      </c>
      <c r="O79" s="143" t="s">
        <v>525</v>
      </c>
      <c r="P79" s="143" t="s">
        <v>525</v>
      </c>
      <c r="Q79" s="143">
        <v>29.4</v>
      </c>
      <c r="R79" s="143">
        <v>29.4</v>
      </c>
      <c r="S79" s="143" t="s">
        <v>476</v>
      </c>
      <c r="T79" s="143" t="s">
        <v>476</v>
      </c>
      <c r="U79" s="143" t="s">
        <v>476</v>
      </c>
      <c r="V79" s="140" t="s">
        <v>531</v>
      </c>
      <c r="W79" s="140" t="s">
        <v>531</v>
      </c>
      <c r="X79" s="143" t="s">
        <v>542</v>
      </c>
      <c r="Y79" s="140" t="s">
        <v>526</v>
      </c>
      <c r="Z79" s="143" t="s">
        <v>449</v>
      </c>
      <c r="AA79" s="143" t="s">
        <v>449</v>
      </c>
    </row>
    <row r="80" spans="1:27" ht="72.75" customHeight="1" x14ac:dyDescent="0.25">
      <c r="A80" s="143">
        <v>28</v>
      </c>
      <c r="B80" s="240" t="s">
        <v>624</v>
      </c>
      <c r="C80" s="240" t="s">
        <v>624</v>
      </c>
      <c r="D80" s="240" t="s">
        <v>624</v>
      </c>
      <c r="E80" s="240" t="s">
        <v>624</v>
      </c>
      <c r="F80" s="143">
        <v>10</v>
      </c>
      <c r="G80" s="143">
        <v>10</v>
      </c>
      <c r="H80" s="143">
        <v>10</v>
      </c>
      <c r="I80" s="143">
        <v>10</v>
      </c>
      <c r="J80" s="143">
        <v>1986</v>
      </c>
      <c r="K80" s="143">
        <v>1</v>
      </c>
      <c r="L80" s="143">
        <v>1</v>
      </c>
      <c r="M80" s="143" t="s">
        <v>597</v>
      </c>
      <c r="N80" s="143" t="s">
        <v>597</v>
      </c>
      <c r="O80" s="143" t="s">
        <v>525</v>
      </c>
      <c r="P80" s="143" t="s">
        <v>525</v>
      </c>
      <c r="Q80" s="143">
        <v>10.7</v>
      </c>
      <c r="R80" s="143">
        <v>10.7</v>
      </c>
      <c r="S80" s="143" t="s">
        <v>476</v>
      </c>
      <c r="T80" s="143" t="s">
        <v>476</v>
      </c>
      <c r="U80" s="143" t="s">
        <v>476</v>
      </c>
      <c r="V80" s="140" t="s">
        <v>531</v>
      </c>
      <c r="W80" s="140" t="s">
        <v>531</v>
      </c>
      <c r="X80" s="143" t="s">
        <v>542</v>
      </c>
      <c r="Y80" s="140" t="s">
        <v>526</v>
      </c>
      <c r="Z80" s="143" t="s">
        <v>449</v>
      </c>
      <c r="AA80" s="143" t="s">
        <v>449</v>
      </c>
    </row>
    <row r="81" spans="1:27" ht="72.75" customHeight="1" x14ac:dyDescent="0.25">
      <c r="A81" s="143">
        <v>29</v>
      </c>
      <c r="B81" s="240" t="s">
        <v>625</v>
      </c>
      <c r="C81" s="240" t="s">
        <v>625</v>
      </c>
      <c r="D81" s="240" t="s">
        <v>625</v>
      </c>
      <c r="E81" s="240" t="s">
        <v>625</v>
      </c>
      <c r="F81" s="143">
        <v>10</v>
      </c>
      <c r="G81" s="143">
        <v>10</v>
      </c>
      <c r="H81" s="143">
        <v>10</v>
      </c>
      <c r="I81" s="143">
        <v>10</v>
      </c>
      <c r="J81" s="143">
        <v>1988</v>
      </c>
      <c r="K81" s="143">
        <v>1</v>
      </c>
      <c r="L81" s="143">
        <v>1</v>
      </c>
      <c r="M81" s="143" t="s">
        <v>592</v>
      </c>
      <c r="N81" s="143" t="s">
        <v>592</v>
      </c>
      <c r="O81" s="143" t="s">
        <v>525</v>
      </c>
      <c r="P81" s="143" t="s">
        <v>525</v>
      </c>
      <c r="Q81" s="143">
        <v>17.100000000000001</v>
      </c>
      <c r="R81" s="143">
        <v>17.100000000000001</v>
      </c>
      <c r="S81" s="143" t="s">
        <v>476</v>
      </c>
      <c r="T81" s="143" t="s">
        <v>476</v>
      </c>
      <c r="U81" s="143" t="s">
        <v>476</v>
      </c>
      <c r="V81" s="143" t="s">
        <v>541</v>
      </c>
      <c r="W81" s="143" t="s">
        <v>541</v>
      </c>
      <c r="X81" s="143" t="s">
        <v>594</v>
      </c>
      <c r="Y81" s="140" t="s">
        <v>526</v>
      </c>
      <c r="Z81" s="143" t="s">
        <v>449</v>
      </c>
      <c r="AA81" s="143" t="s">
        <v>449</v>
      </c>
    </row>
    <row r="82" spans="1:27" ht="72.75" customHeight="1" x14ac:dyDescent="0.25">
      <c r="A82" s="143">
        <v>30</v>
      </c>
      <c r="B82" s="240" t="s">
        <v>626</v>
      </c>
      <c r="C82" s="240" t="s">
        <v>626</v>
      </c>
      <c r="D82" s="240" t="s">
        <v>626</v>
      </c>
      <c r="E82" s="240" t="s">
        <v>626</v>
      </c>
      <c r="F82" s="143">
        <v>10</v>
      </c>
      <c r="G82" s="143">
        <v>10</v>
      </c>
      <c r="H82" s="143">
        <v>10</v>
      </c>
      <c r="I82" s="143">
        <v>10</v>
      </c>
      <c r="J82" s="143">
        <v>1969</v>
      </c>
      <c r="K82" s="143">
        <v>1</v>
      </c>
      <c r="L82" s="143">
        <v>1</v>
      </c>
      <c r="M82" s="143" t="s">
        <v>592</v>
      </c>
      <c r="N82" s="143" t="s">
        <v>592</v>
      </c>
      <c r="O82" s="143" t="s">
        <v>525</v>
      </c>
      <c r="P82" s="143" t="s">
        <v>525</v>
      </c>
      <c r="Q82" s="143">
        <v>26.7</v>
      </c>
      <c r="R82" s="143">
        <v>26.7</v>
      </c>
      <c r="S82" s="143" t="s">
        <v>476</v>
      </c>
      <c r="T82" s="143" t="s">
        <v>476</v>
      </c>
      <c r="U82" s="143" t="s">
        <v>476</v>
      </c>
      <c r="V82" s="140" t="s">
        <v>531</v>
      </c>
      <c r="W82" s="140" t="s">
        <v>531</v>
      </c>
      <c r="X82" s="143" t="s">
        <v>542</v>
      </c>
      <c r="Y82" s="140" t="s">
        <v>526</v>
      </c>
      <c r="Z82" s="143" t="s">
        <v>449</v>
      </c>
      <c r="AA82" s="143" t="s">
        <v>449</v>
      </c>
    </row>
    <row r="83" spans="1:27" ht="72.75" customHeight="1" x14ac:dyDescent="0.25">
      <c r="A83" s="143">
        <v>31</v>
      </c>
      <c r="B83" s="240" t="s">
        <v>627</v>
      </c>
      <c r="C83" s="240" t="s">
        <v>627</v>
      </c>
      <c r="D83" s="240" t="s">
        <v>627</v>
      </c>
      <c r="E83" s="240" t="s">
        <v>627</v>
      </c>
      <c r="F83" s="143">
        <v>10</v>
      </c>
      <c r="G83" s="143">
        <v>10</v>
      </c>
      <c r="H83" s="143">
        <v>10</v>
      </c>
      <c r="I83" s="143">
        <v>10</v>
      </c>
      <c r="J83" s="143">
        <v>1973</v>
      </c>
      <c r="K83" s="143">
        <v>1</v>
      </c>
      <c r="L83" s="143">
        <v>1</v>
      </c>
      <c r="M83" s="143" t="s">
        <v>592</v>
      </c>
      <c r="N83" s="143" t="s">
        <v>592</v>
      </c>
      <c r="O83" s="143" t="s">
        <v>525</v>
      </c>
      <c r="P83" s="143" t="s">
        <v>525</v>
      </c>
      <c r="Q83" s="143">
        <v>13.5</v>
      </c>
      <c r="R83" s="143">
        <v>13.5</v>
      </c>
      <c r="S83" s="143" t="s">
        <v>476</v>
      </c>
      <c r="T83" s="143">
        <v>2017</v>
      </c>
      <c r="U83" s="143" t="s">
        <v>476</v>
      </c>
      <c r="V83" s="143" t="s">
        <v>541</v>
      </c>
      <c r="W83" s="143" t="s">
        <v>541</v>
      </c>
      <c r="X83" s="143" t="s">
        <v>594</v>
      </c>
      <c r="Y83" s="140" t="s">
        <v>526</v>
      </c>
      <c r="Z83" s="143" t="s">
        <v>449</v>
      </c>
      <c r="AA83" s="143" t="s">
        <v>449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1" t="str">
        <f>'1. паспорт местоположение'!A5:C5</f>
        <v>Год раскрытия информации: 2023 год</v>
      </c>
      <c r="B5" s="381"/>
      <c r="C5" s="38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2" t="s">
        <v>9</v>
      </c>
      <c r="B7" s="382"/>
      <c r="C7" s="382"/>
      <c r="D7" s="79"/>
      <c r="E7" s="79"/>
      <c r="F7" s="79"/>
      <c r="G7" s="79"/>
      <c r="H7" s="79"/>
      <c r="I7" s="79"/>
      <c r="J7" s="79"/>
      <c r="K7" s="79"/>
      <c r="L7" s="79"/>
      <c r="M7" s="79"/>
      <c r="N7" s="79"/>
      <c r="O7" s="79"/>
      <c r="P7" s="79"/>
      <c r="Q7" s="79"/>
      <c r="R7" s="79"/>
      <c r="S7" s="79"/>
      <c r="T7" s="79"/>
      <c r="U7" s="79"/>
    </row>
    <row r="8" spans="1:29" s="80" customFormat="1" ht="18.75" x14ac:dyDescent="0.2">
      <c r="A8" s="382"/>
      <c r="B8" s="382"/>
      <c r="C8" s="382"/>
      <c r="D8" s="107"/>
      <c r="E8" s="107"/>
      <c r="F8" s="107"/>
      <c r="G8" s="107"/>
      <c r="H8" s="79"/>
      <c r="I8" s="79"/>
      <c r="J8" s="79"/>
      <c r="K8" s="79"/>
      <c r="L8" s="79"/>
      <c r="M8" s="79"/>
      <c r="N8" s="79"/>
      <c r="O8" s="79"/>
      <c r="P8" s="79"/>
      <c r="Q8" s="79"/>
      <c r="R8" s="79"/>
      <c r="S8" s="79"/>
      <c r="T8" s="79"/>
      <c r="U8" s="79"/>
    </row>
    <row r="9" spans="1:29" s="80" customFormat="1" ht="18.75" x14ac:dyDescent="0.2">
      <c r="A9" s="407" t="str">
        <f>'1. паспорт местоположение'!A9:C9</f>
        <v>АО "Россети Тюмень"</v>
      </c>
      <c r="B9" s="407"/>
      <c r="C9" s="407"/>
      <c r="D9" s="78"/>
      <c r="E9" s="78"/>
      <c r="F9" s="78"/>
      <c r="G9" s="78"/>
      <c r="H9" s="79"/>
      <c r="I9" s="79"/>
      <c r="J9" s="79"/>
      <c r="K9" s="79"/>
      <c r="L9" s="79"/>
      <c r="M9" s="79"/>
      <c r="N9" s="79"/>
      <c r="O9" s="79"/>
      <c r="P9" s="79"/>
      <c r="Q9" s="79"/>
      <c r="R9" s="79"/>
      <c r="S9" s="79"/>
      <c r="T9" s="79"/>
      <c r="U9" s="79"/>
    </row>
    <row r="10" spans="1:29" s="80" customFormat="1" ht="18.75" x14ac:dyDescent="0.2">
      <c r="A10" s="387" t="s">
        <v>8</v>
      </c>
      <c r="B10" s="387"/>
      <c r="C10" s="387"/>
      <c r="D10" s="94"/>
      <c r="E10" s="94"/>
      <c r="F10" s="94"/>
      <c r="G10" s="94"/>
      <c r="H10" s="79"/>
      <c r="I10" s="79"/>
      <c r="J10" s="79"/>
      <c r="K10" s="79"/>
      <c r="L10" s="79"/>
      <c r="M10" s="79"/>
      <c r="N10" s="79"/>
      <c r="O10" s="79"/>
      <c r="P10" s="79"/>
      <c r="Q10" s="79"/>
      <c r="R10" s="79"/>
      <c r="S10" s="79"/>
      <c r="T10" s="79"/>
      <c r="U10" s="79"/>
    </row>
    <row r="11" spans="1:29" s="80" customFormat="1" ht="18.75" x14ac:dyDescent="0.2">
      <c r="A11" s="382"/>
      <c r="B11" s="382"/>
      <c r="C11" s="382"/>
      <c r="D11" s="107"/>
      <c r="E11" s="107"/>
      <c r="F11" s="107"/>
      <c r="G11" s="107"/>
      <c r="H11" s="79"/>
      <c r="I11" s="79"/>
      <c r="J11" s="79"/>
      <c r="K11" s="79"/>
      <c r="L11" s="79"/>
      <c r="M11" s="79"/>
      <c r="N11" s="79"/>
      <c r="O11" s="79"/>
      <c r="P11" s="79"/>
      <c r="Q11" s="79"/>
      <c r="R11" s="79"/>
      <c r="S11" s="79"/>
      <c r="T11" s="79"/>
      <c r="U11" s="79"/>
    </row>
    <row r="12" spans="1:29" s="80" customFormat="1" ht="18.75" x14ac:dyDescent="0.2">
      <c r="A12" s="407" t="str">
        <f>'1. паспорт местоположение'!A12:C12</f>
        <v>M_TP3400.VL.0080</v>
      </c>
      <c r="B12" s="407"/>
      <c r="C12" s="407"/>
      <c r="D12" s="78"/>
      <c r="E12" s="78"/>
      <c r="F12" s="78"/>
      <c r="G12" s="78"/>
      <c r="H12" s="79"/>
      <c r="I12" s="79"/>
      <c r="J12" s="79"/>
      <c r="K12" s="79"/>
      <c r="L12" s="79"/>
      <c r="M12" s="79"/>
      <c r="N12" s="79"/>
      <c r="O12" s="79"/>
      <c r="P12" s="79"/>
      <c r="Q12" s="79"/>
      <c r="R12" s="79"/>
      <c r="S12" s="79"/>
      <c r="T12" s="79"/>
      <c r="U12" s="79"/>
    </row>
    <row r="13" spans="1:29" s="80" customFormat="1" ht="18.75" x14ac:dyDescent="0.2">
      <c r="A13" s="387" t="s">
        <v>7</v>
      </c>
      <c r="B13" s="387"/>
      <c r="C13" s="387"/>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9"/>
      <c r="B14" s="389"/>
      <c r="C14" s="389"/>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8" t="str">
        <f>'1. паспорт местоположение'!A15:C15</f>
        <v>Реконструкция сети 10 кВ Ярковского и Нижнетавдинского РЭС Южного ТПО (реконструкция ВЛ 10 кВ 8.301 км., реклоузер 47шт.)</v>
      </c>
      <c r="B15" s="408"/>
      <c r="C15" s="408"/>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7" t="s">
        <v>6</v>
      </c>
      <c r="B16" s="387"/>
      <c r="C16" s="387"/>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90"/>
      <c r="B17" s="390"/>
      <c r="C17" s="390"/>
      <c r="D17" s="98"/>
      <c r="E17" s="98"/>
      <c r="F17" s="98"/>
      <c r="G17" s="98"/>
      <c r="H17" s="98"/>
      <c r="I17" s="98"/>
      <c r="J17" s="98"/>
      <c r="K17" s="98"/>
      <c r="L17" s="98"/>
      <c r="M17" s="98"/>
      <c r="N17" s="98"/>
      <c r="O17" s="98"/>
      <c r="P17" s="98"/>
      <c r="Q17" s="98"/>
      <c r="R17" s="98"/>
    </row>
    <row r="18" spans="1:21" s="97" customFormat="1" ht="27.75" customHeight="1" x14ac:dyDescent="0.2">
      <c r="A18" s="391" t="s">
        <v>405</v>
      </c>
      <c r="B18" s="391"/>
      <c r="C18" s="391"/>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532</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533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533</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641</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632</v>
      </c>
      <c r="D26" s="104"/>
      <c r="E26" s="104"/>
      <c r="F26" s="104"/>
      <c r="G26" s="104"/>
      <c r="H26" s="104"/>
      <c r="I26" s="104"/>
      <c r="J26" s="104"/>
      <c r="K26" s="104"/>
      <c r="L26" s="104"/>
      <c r="M26" s="104"/>
      <c r="N26" s="104"/>
      <c r="O26" s="104"/>
      <c r="P26" s="104"/>
      <c r="Q26" s="104"/>
      <c r="R26" s="104"/>
      <c r="S26" s="104"/>
      <c r="T26" s="104"/>
      <c r="U26" s="104"/>
    </row>
    <row r="27" spans="1:21" ht="315" x14ac:dyDescent="0.25">
      <c r="A27" s="287" t="s">
        <v>58</v>
      </c>
      <c r="B27" s="289" t="s">
        <v>418</v>
      </c>
      <c r="C27" s="282" t="str">
        <f>C22</f>
        <v>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2025</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527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5" sqref="A5"/>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79"/>
      <c r="AB6" s="7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79"/>
      <c r="AB7" s="79"/>
    </row>
    <row r="8" spans="1:28" x14ac:dyDescent="0.25">
      <c r="A8" s="407" t="s">
        <v>481</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78"/>
      <c r="AB8" s="78"/>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4"/>
      <c r="AB9" s="94"/>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79"/>
      <c r="AB10" s="79"/>
    </row>
    <row r="11" spans="1:28" ht="15.75" x14ac:dyDescent="0.25">
      <c r="A11" s="388" t="s">
        <v>636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8"/>
      <c r="AB11" s="78"/>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4"/>
      <c r="AB12" s="94"/>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50"/>
      <c r="AB13" s="150"/>
    </row>
    <row r="14" spans="1:28" ht="15.75" x14ac:dyDescent="0.25">
      <c r="A14" s="388" t="s">
        <v>534</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8"/>
      <c r="AB14" s="78"/>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4"/>
      <c r="AB15" s="94"/>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1"/>
      <c r="AB16" s="15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1"/>
      <c r="AB17" s="15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1"/>
      <c r="AB18" s="15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1"/>
      <c r="AB19" s="15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51"/>
      <c r="AB20" s="15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51"/>
      <c r="AB21" s="151"/>
    </row>
    <row r="22" spans="1:28" x14ac:dyDescent="0.25">
      <c r="A22" s="413" t="s">
        <v>436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52"/>
      <c r="AB22" s="152"/>
    </row>
    <row r="23" spans="1:28" ht="32.25" customHeight="1" x14ac:dyDescent="0.25">
      <c r="A23" s="415" t="s">
        <v>302</v>
      </c>
      <c r="B23" s="416"/>
      <c r="C23" s="416"/>
      <c r="D23" s="416"/>
      <c r="E23" s="416"/>
      <c r="F23" s="416"/>
      <c r="G23" s="416"/>
      <c r="H23" s="416"/>
      <c r="I23" s="416"/>
      <c r="J23" s="416"/>
      <c r="K23" s="416"/>
      <c r="L23" s="417"/>
      <c r="M23" s="414" t="s">
        <v>303</v>
      </c>
      <c r="N23" s="414"/>
      <c r="O23" s="414"/>
      <c r="P23" s="414"/>
      <c r="Q23" s="414"/>
      <c r="R23" s="414"/>
      <c r="S23" s="414"/>
      <c r="T23" s="414"/>
      <c r="U23" s="414"/>
      <c r="V23" s="414"/>
      <c r="W23" s="414"/>
      <c r="X23" s="414"/>
      <c r="Y23" s="414"/>
      <c r="Z23" s="414"/>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23" customFormat="1" ht="45.75" customHeight="1" x14ac:dyDescent="0.25">
      <c r="A26" s="361" t="s">
        <v>644</v>
      </c>
      <c r="B26" s="361" t="s">
        <v>645</v>
      </c>
      <c r="C26" s="158">
        <v>8.1999999999999993</v>
      </c>
      <c r="D26" s="158">
        <v>320</v>
      </c>
      <c r="E26" s="158"/>
      <c r="F26" s="158">
        <f>C26*D26</f>
        <v>2624</v>
      </c>
      <c r="G26" s="158"/>
      <c r="H26" s="158">
        <v>652</v>
      </c>
      <c r="I26" s="158">
        <v>3.4924792634043737E-4</v>
      </c>
      <c r="J26" s="158">
        <v>3.8805325148937486E-4</v>
      </c>
      <c r="K26" s="160" t="s">
        <v>638</v>
      </c>
      <c r="L26" s="158"/>
      <c r="M26" s="362" t="s">
        <v>646</v>
      </c>
      <c r="N26" s="363"/>
      <c r="O26" s="363">
        <v>14.559279999999992</v>
      </c>
      <c r="P26" s="363">
        <v>0.20798971428571417</v>
      </c>
      <c r="Q26" s="363">
        <v>9.1717141937406199E-7</v>
      </c>
      <c r="R26" s="363">
        <v>226773</v>
      </c>
      <c r="S26" s="363">
        <v>6.4201999356184344E-5</v>
      </c>
      <c r="T26" s="363">
        <v>3.08678722775639E-6</v>
      </c>
      <c r="U26" s="363"/>
      <c r="V26" s="363"/>
      <c r="W26" s="363">
        <v>-2.8503999999999998E-6</v>
      </c>
      <c r="X26" s="363">
        <v>-7.8374528713735802E-6</v>
      </c>
      <c r="Y26" s="363"/>
      <c r="Z26" s="364" t="s">
        <v>647</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5" t="s">
        <v>9</v>
      </c>
      <c r="B7" s="425"/>
      <c r="C7" s="425"/>
      <c r="D7" s="425"/>
      <c r="E7" s="425"/>
      <c r="F7" s="425"/>
      <c r="G7" s="425"/>
      <c r="H7" s="425"/>
      <c r="I7" s="425"/>
      <c r="J7" s="425"/>
      <c r="K7" s="425"/>
      <c r="L7" s="425"/>
      <c r="M7" s="425"/>
      <c r="N7" s="425"/>
      <c r="O7" s="425"/>
      <c r="P7" s="12"/>
      <c r="Q7" s="12"/>
      <c r="R7" s="12"/>
      <c r="S7" s="12"/>
      <c r="T7" s="12"/>
      <c r="U7" s="12"/>
      <c r="V7" s="12"/>
      <c r="W7" s="12"/>
      <c r="X7" s="12"/>
      <c r="Y7" s="12"/>
      <c r="Z7" s="12"/>
    </row>
    <row r="8" spans="1:28" s="11" customFormat="1" ht="18.75" x14ac:dyDescent="0.2">
      <c r="A8" s="425"/>
      <c r="B8" s="425"/>
      <c r="C8" s="425"/>
      <c r="D8" s="425"/>
      <c r="E8" s="425"/>
      <c r="F8" s="425"/>
      <c r="G8" s="425"/>
      <c r="H8" s="425"/>
      <c r="I8" s="425"/>
      <c r="J8" s="425"/>
      <c r="K8" s="425"/>
      <c r="L8" s="425"/>
      <c r="M8" s="425"/>
      <c r="N8" s="425"/>
      <c r="O8" s="425"/>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8</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5"/>
      <c r="B11" s="425"/>
      <c r="C11" s="425"/>
      <c r="D11" s="425"/>
      <c r="E11" s="425"/>
      <c r="F11" s="425"/>
      <c r="G11" s="425"/>
      <c r="H11" s="425"/>
      <c r="I11" s="425"/>
      <c r="J11" s="425"/>
      <c r="K11" s="425"/>
      <c r="L11" s="425"/>
      <c r="M11" s="425"/>
      <c r="N11" s="425"/>
      <c r="O11" s="425"/>
      <c r="P11" s="12"/>
      <c r="Q11" s="12"/>
      <c r="R11" s="12"/>
      <c r="S11" s="12"/>
      <c r="T11" s="12"/>
      <c r="U11" s="12"/>
      <c r="V11" s="12"/>
      <c r="W11" s="12"/>
      <c r="X11" s="12"/>
      <c r="Y11" s="12"/>
      <c r="Z11" s="12"/>
    </row>
    <row r="12" spans="1:28" s="11" customFormat="1" ht="18.75" x14ac:dyDescent="0.2">
      <c r="A12" s="419" t="str">
        <f>'3.4. Паспорт надежность'!A11:Z11</f>
        <v>M_TP3400.VL.0080</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7</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12" x14ac:dyDescent="0.2">
      <c r="A15" s="419" t="str">
        <f>'3.4. Паспорт надежность'!A14:Z14</f>
        <v>Реконструкция сети 10 кВ Ярковского и Нижнетавдинского РЭС Южного ТПО (реконструкция ВЛ 10 кВ 8.301 км., реклоузер 47шт.)</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6</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18" t="s">
        <v>414</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1" t="s">
        <v>5</v>
      </c>
      <c r="B19" s="421" t="s">
        <v>88</v>
      </c>
      <c r="C19" s="421" t="s">
        <v>87</v>
      </c>
      <c r="D19" s="421" t="s">
        <v>76</v>
      </c>
      <c r="E19" s="422" t="s">
        <v>86</v>
      </c>
      <c r="F19" s="423"/>
      <c r="G19" s="423"/>
      <c r="H19" s="423"/>
      <c r="I19" s="424"/>
      <c r="J19" s="421" t="s">
        <v>85</v>
      </c>
      <c r="K19" s="421"/>
      <c r="L19" s="421"/>
      <c r="M19" s="421"/>
      <c r="N19" s="421"/>
      <c r="O19" s="421"/>
      <c r="P19" s="3"/>
      <c r="Q19" s="3"/>
      <c r="R19" s="3"/>
      <c r="S19" s="3"/>
      <c r="T19" s="3"/>
      <c r="U19" s="3"/>
      <c r="V19" s="3"/>
      <c r="W19" s="3"/>
    </row>
    <row r="20" spans="1:26" s="2" customFormat="1" ht="51" customHeight="1" x14ac:dyDescent="0.2">
      <c r="A20" s="421"/>
      <c r="B20" s="421"/>
      <c r="C20" s="421"/>
      <c r="D20" s="421"/>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28" zoomScale="60" zoomScaleNormal="100" zoomScalePageLayoutView="50" workbookViewId="0">
      <selection activeCell="N35" sqref="N35"/>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6" customFormat="1" ht="27.75" x14ac:dyDescent="0.4">
      <c r="A1" s="68"/>
      <c r="B1" s="68"/>
      <c r="C1" s="68"/>
      <c r="D1" s="68"/>
      <c r="E1" s="68"/>
      <c r="F1" s="68"/>
      <c r="G1" s="68"/>
      <c r="H1" s="68"/>
      <c r="I1" s="68"/>
      <c r="J1" s="92"/>
      <c r="K1" s="80"/>
      <c r="L1" s="91"/>
      <c r="T1" s="162"/>
      <c r="U1" s="428"/>
      <c r="V1" s="428"/>
      <c r="W1" s="428"/>
      <c r="X1" s="428"/>
      <c r="Y1" s="428"/>
      <c r="AX1" s="80"/>
      <c r="AY1" s="80"/>
      <c r="AZ1" s="91" t="s">
        <v>69</v>
      </c>
    </row>
    <row r="2" spans="1:52" s="236" customFormat="1" ht="27.75" x14ac:dyDescent="0.4">
      <c r="A2" s="68"/>
      <c r="B2" s="68"/>
      <c r="C2" s="68"/>
      <c r="D2" s="68"/>
      <c r="E2" s="68"/>
      <c r="F2" s="68"/>
      <c r="G2" s="68"/>
      <c r="H2" s="68"/>
      <c r="I2" s="68"/>
      <c r="J2" s="80"/>
      <c r="K2" s="80"/>
      <c r="L2" s="92"/>
      <c r="T2" s="162"/>
      <c r="U2" s="428"/>
      <c r="V2" s="428"/>
      <c r="W2" s="428"/>
      <c r="X2" s="428"/>
      <c r="Y2" s="428"/>
      <c r="AX2" s="80"/>
      <c r="AY2" s="80"/>
      <c r="AZ2" s="92" t="s">
        <v>10</v>
      </c>
    </row>
    <row r="3" spans="1:52" s="236" customFormat="1" ht="27.75" x14ac:dyDescent="0.4">
      <c r="A3" s="68"/>
      <c r="B3" s="68"/>
      <c r="C3" s="68"/>
      <c r="D3" s="68"/>
      <c r="E3" s="68"/>
      <c r="F3" s="68"/>
      <c r="G3" s="68"/>
      <c r="H3" s="68"/>
      <c r="I3" s="68"/>
      <c r="J3" s="80"/>
      <c r="K3" s="80"/>
      <c r="T3" s="162"/>
      <c r="U3" s="234"/>
      <c r="V3" s="234"/>
      <c r="W3" s="234"/>
      <c r="X3" s="234"/>
      <c r="Y3" s="234"/>
      <c r="AX3" s="80"/>
      <c r="AY3" s="80"/>
      <c r="AZ3" s="92" t="s">
        <v>292</v>
      </c>
    </row>
    <row r="4" spans="1:52" s="236" customFormat="1" ht="27.75" x14ac:dyDescent="0.4">
      <c r="A4" s="68"/>
      <c r="B4" s="68"/>
      <c r="C4" s="68"/>
      <c r="D4" s="68"/>
      <c r="E4" s="68"/>
      <c r="F4" s="68"/>
      <c r="G4" s="68"/>
      <c r="H4" s="68"/>
      <c r="I4" s="68"/>
      <c r="J4" s="80"/>
      <c r="K4" s="80"/>
      <c r="L4" s="92"/>
      <c r="T4" s="162"/>
      <c r="U4" s="359"/>
      <c r="V4" s="359"/>
      <c r="W4" s="359"/>
      <c r="X4" s="359"/>
      <c r="Y4" s="359"/>
    </row>
    <row r="5" spans="1:52" s="236" customFormat="1" ht="27.75" x14ac:dyDescent="0.4">
      <c r="A5" s="381" t="str">
        <f>'4. паспортбюджет'!A5:O5</f>
        <v>Год раскрытия информации: 2023 год</v>
      </c>
      <c r="B5" s="381"/>
      <c r="C5" s="381"/>
      <c r="D5" s="381"/>
      <c r="E5" s="381"/>
      <c r="F5" s="381"/>
      <c r="G5" s="381"/>
      <c r="H5" s="381"/>
      <c r="I5" s="381"/>
      <c r="J5" s="381"/>
      <c r="K5" s="381"/>
      <c r="L5" s="381"/>
      <c r="T5" s="162"/>
      <c r="U5" s="234"/>
      <c r="V5" s="234"/>
      <c r="W5" s="234"/>
      <c r="X5" s="234"/>
      <c r="Y5" s="234"/>
    </row>
    <row r="6" spans="1:52" s="236" customFormat="1" ht="27.75" x14ac:dyDescent="0.4">
      <c r="A6" s="93"/>
      <c r="B6" s="69"/>
      <c r="C6" s="69"/>
      <c r="D6" s="69"/>
      <c r="E6" s="69"/>
      <c r="F6" s="69"/>
      <c r="G6" s="69"/>
      <c r="H6" s="69"/>
      <c r="I6" s="69"/>
      <c r="J6" s="69"/>
      <c r="K6" s="163"/>
      <c r="L6" s="69"/>
      <c r="T6" s="162"/>
      <c r="U6" s="234"/>
      <c r="V6" s="234"/>
      <c r="W6" s="234"/>
      <c r="X6" s="234"/>
      <c r="Y6" s="234"/>
    </row>
    <row r="7" spans="1:52" s="236" customFormat="1" ht="27.75" x14ac:dyDescent="0.4">
      <c r="A7" s="382" t="s">
        <v>9</v>
      </c>
      <c r="B7" s="382"/>
      <c r="C7" s="382"/>
      <c r="D7" s="382"/>
      <c r="E7" s="382"/>
      <c r="F7" s="382"/>
      <c r="G7" s="382"/>
      <c r="H7" s="382"/>
      <c r="I7" s="382"/>
      <c r="J7" s="382"/>
      <c r="K7" s="382"/>
      <c r="L7" s="382"/>
      <c r="T7" s="162"/>
      <c r="U7" s="234"/>
      <c r="V7" s="234"/>
      <c r="W7" s="234"/>
      <c r="X7" s="234"/>
      <c r="Y7" s="234"/>
    </row>
    <row r="8" spans="1:52" s="236" customFormat="1" ht="27.75" x14ac:dyDescent="0.4">
      <c r="A8" s="70"/>
      <c r="B8" s="70"/>
      <c r="C8" s="70"/>
      <c r="D8" s="70"/>
      <c r="E8" s="70"/>
      <c r="F8" s="70"/>
      <c r="G8" s="70"/>
      <c r="H8" s="70"/>
      <c r="I8" s="70"/>
      <c r="J8" s="70"/>
      <c r="K8" s="70"/>
      <c r="L8" s="70"/>
      <c r="T8" s="162"/>
      <c r="U8" s="234"/>
      <c r="V8" s="234"/>
      <c r="W8" s="234"/>
      <c r="X8" s="234"/>
      <c r="Y8" s="234"/>
    </row>
    <row r="9" spans="1:52" s="236" customFormat="1" ht="27.75" x14ac:dyDescent="0.4">
      <c r="A9" s="388" t="str">
        <f>'1. паспорт местоположение'!A9:C9</f>
        <v>АО "Россети Тюмень"</v>
      </c>
      <c r="B9" s="388"/>
      <c r="C9" s="388"/>
      <c r="D9" s="388"/>
      <c r="E9" s="388"/>
      <c r="F9" s="388"/>
      <c r="G9" s="388"/>
      <c r="H9" s="388"/>
      <c r="I9" s="388"/>
      <c r="J9" s="388"/>
      <c r="K9" s="388"/>
      <c r="L9" s="388"/>
      <c r="T9" s="162"/>
      <c r="U9" s="428"/>
      <c r="V9" s="428"/>
      <c r="W9" s="428"/>
      <c r="X9" s="428"/>
      <c r="Y9" s="428"/>
    </row>
    <row r="10" spans="1:52" s="236" customFormat="1" ht="27.75" x14ac:dyDescent="0.4">
      <c r="A10" s="387" t="s">
        <v>8</v>
      </c>
      <c r="B10" s="387"/>
      <c r="C10" s="387"/>
      <c r="D10" s="387"/>
      <c r="E10" s="387"/>
      <c r="F10" s="387"/>
      <c r="G10" s="387"/>
      <c r="H10" s="387"/>
      <c r="I10" s="387"/>
      <c r="J10" s="387"/>
      <c r="K10" s="387"/>
      <c r="L10" s="387"/>
      <c r="T10" s="164"/>
      <c r="U10" s="164"/>
      <c r="W10" s="164"/>
      <c r="X10" s="164"/>
      <c r="Y10" s="165"/>
    </row>
    <row r="11" spans="1:52" s="236" customFormat="1" ht="7.5" customHeight="1" x14ac:dyDescent="0.25">
      <c r="A11" s="70"/>
      <c r="B11" s="70"/>
      <c r="C11" s="70"/>
      <c r="D11" s="70"/>
      <c r="E11" s="70"/>
      <c r="F11" s="70"/>
      <c r="G11" s="70"/>
      <c r="H11" s="70"/>
      <c r="I11" s="70"/>
      <c r="J11" s="70"/>
      <c r="K11" s="70"/>
      <c r="L11" s="70"/>
      <c r="T11" s="237"/>
      <c r="U11" s="237"/>
      <c r="V11" s="238"/>
      <c r="W11" s="237"/>
      <c r="X11" s="237"/>
      <c r="Y11" s="237"/>
    </row>
    <row r="12" spans="1:52" s="236" customFormat="1" ht="27.75" x14ac:dyDescent="0.25">
      <c r="A12" s="388" t="str">
        <f>'1. паспорт местоположение'!A12:C12</f>
        <v>M_TP3400.VL.0080</v>
      </c>
      <c r="B12" s="388"/>
      <c r="C12" s="388"/>
      <c r="D12" s="388"/>
      <c r="E12" s="388"/>
      <c r="F12" s="388"/>
      <c r="G12" s="388"/>
      <c r="H12" s="388"/>
      <c r="I12" s="388"/>
      <c r="J12" s="388"/>
      <c r="K12" s="388"/>
      <c r="L12" s="388"/>
      <c r="T12" s="237"/>
      <c r="U12" s="237"/>
      <c r="V12" s="238"/>
      <c r="W12" s="237"/>
      <c r="X12" s="237"/>
      <c r="Y12" s="237"/>
    </row>
    <row r="13" spans="1:52" s="236" customFormat="1" ht="20.25" customHeight="1" x14ac:dyDescent="0.4">
      <c r="A13" s="387" t="s">
        <v>7</v>
      </c>
      <c r="B13" s="387"/>
      <c r="C13" s="387"/>
      <c r="D13" s="387"/>
      <c r="E13" s="387"/>
      <c r="F13" s="387"/>
      <c r="G13" s="387"/>
      <c r="H13" s="387"/>
      <c r="I13" s="387"/>
      <c r="J13" s="387"/>
      <c r="K13" s="387"/>
      <c r="L13" s="387"/>
      <c r="T13" s="166"/>
      <c r="U13" s="430"/>
      <c r="V13" s="430"/>
      <c r="W13" s="430"/>
      <c r="X13" s="166"/>
      <c r="Y13" s="166"/>
    </row>
    <row r="14" spans="1:52" s="236" customFormat="1" ht="18" customHeight="1" x14ac:dyDescent="0.4">
      <c r="A14" s="71"/>
      <c r="B14" s="71"/>
      <c r="C14" s="71"/>
      <c r="D14" s="71"/>
      <c r="E14" s="71"/>
      <c r="F14" s="71"/>
      <c r="G14" s="71"/>
      <c r="H14" s="71"/>
      <c r="I14" s="71"/>
      <c r="J14" s="71"/>
      <c r="K14" s="71"/>
      <c r="L14" s="71"/>
      <c r="T14" s="162"/>
      <c r="U14" s="162"/>
      <c r="V14" s="162"/>
      <c r="W14" s="162"/>
      <c r="X14" s="162"/>
      <c r="Y14" s="162"/>
    </row>
    <row r="15" spans="1:52" s="236" customFormat="1" ht="42" customHeight="1" x14ac:dyDescent="0.4">
      <c r="A15" s="431" t="str">
        <f>'1. паспорт местоположение'!A15:C15</f>
        <v>Реконструкция сети 10 кВ Ярковского и Нижнетавдинского РЭС Южного ТПО (реконструкция ВЛ 10 кВ 8.301 км., реклоузер 47шт.)</v>
      </c>
      <c r="B15" s="431"/>
      <c r="C15" s="431"/>
      <c r="D15" s="431"/>
      <c r="E15" s="431"/>
      <c r="F15" s="431"/>
      <c r="G15" s="431"/>
      <c r="H15" s="431"/>
      <c r="I15" s="431"/>
      <c r="J15" s="431"/>
      <c r="K15" s="431"/>
      <c r="L15" s="431"/>
      <c r="T15" s="162"/>
      <c r="U15" s="237"/>
      <c r="V15" s="237"/>
      <c r="W15" s="237"/>
      <c r="X15" s="237"/>
      <c r="Y15" s="237"/>
    </row>
    <row r="16" spans="1:52" s="236" customFormat="1" ht="27.75" x14ac:dyDescent="0.4">
      <c r="A16" s="387" t="s">
        <v>6</v>
      </c>
      <c r="B16" s="387"/>
      <c r="C16" s="387"/>
      <c r="D16" s="387"/>
      <c r="E16" s="387"/>
      <c r="F16" s="387"/>
      <c r="G16" s="387"/>
      <c r="H16" s="387"/>
      <c r="I16" s="387"/>
      <c r="J16" s="387"/>
      <c r="K16" s="387"/>
      <c r="L16" s="387"/>
      <c r="T16" s="167"/>
      <c r="U16" s="428"/>
      <c r="V16" s="428"/>
      <c r="W16" s="428"/>
      <c r="X16" s="162"/>
      <c r="Y16" s="162"/>
    </row>
    <row r="17" spans="1:25" ht="27.75" x14ac:dyDescent="0.4">
      <c r="A17" s="168"/>
      <c r="B17" s="108"/>
      <c r="K17" s="169"/>
      <c r="T17" s="162"/>
      <c r="U17" s="428"/>
      <c r="V17" s="428"/>
      <c r="W17" s="428"/>
      <c r="X17" s="162"/>
      <c r="Y17" s="162"/>
    </row>
    <row r="18" spans="1:25" s="236" customFormat="1" ht="42" customHeight="1" x14ac:dyDescent="0.4">
      <c r="A18" s="431" t="s">
        <v>642</v>
      </c>
      <c r="B18" s="431"/>
      <c r="C18" s="431"/>
      <c r="D18" s="431"/>
      <c r="E18" s="431"/>
      <c r="F18" s="431"/>
      <c r="G18" s="431"/>
      <c r="H18" s="431"/>
      <c r="I18" s="431"/>
      <c r="J18" s="431"/>
      <c r="K18" s="431"/>
      <c r="L18" s="431"/>
      <c r="T18" s="162"/>
      <c r="U18" s="237"/>
      <c r="V18" s="237"/>
      <c r="W18" s="237"/>
      <c r="X18" s="237"/>
      <c r="Y18" s="237"/>
    </row>
    <row r="19" spans="1:25" ht="27.75" x14ac:dyDescent="0.4">
      <c r="D19" s="168"/>
      <c r="U19" s="162"/>
      <c r="V19" s="162"/>
      <c r="W19" s="162" t="s">
        <v>475</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116204010.00000001</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32" t="s">
        <v>288</v>
      </c>
      <c r="E24" s="432"/>
      <c r="F24" s="180">
        <f>SUM(B91:AZ91)</f>
        <v>0</v>
      </c>
      <c r="K24" s="124"/>
      <c r="N24" s="181"/>
    </row>
    <row r="25" spans="1:25" x14ac:dyDescent="0.25">
      <c r="A25" s="173" t="s">
        <v>284</v>
      </c>
      <c r="B25" s="182">
        <f>-C62</f>
        <v>12403.413772484366</v>
      </c>
      <c r="D25" s="432" t="s">
        <v>286</v>
      </c>
      <c r="E25" s="432"/>
      <c r="F25" s="180" t="str">
        <f>IF(SUM(B92:AZ92)=0,"не окупается",SUM(B92:AZ92))</f>
        <v>не окупается</v>
      </c>
      <c r="K25" s="124"/>
    </row>
    <row r="26" spans="1:25" x14ac:dyDescent="0.25">
      <c r="A26" s="175" t="s">
        <v>453</v>
      </c>
      <c r="B26" s="183">
        <v>6</v>
      </c>
      <c r="D26" s="432" t="s">
        <v>454</v>
      </c>
      <c r="E26" s="432"/>
      <c r="F26" s="184">
        <f>AZ89</f>
        <v>-141365646.72048697</v>
      </c>
      <c r="K26" s="124"/>
    </row>
    <row r="27" spans="1:25" x14ac:dyDescent="0.25">
      <c r="A27" s="175" t="s">
        <v>283</v>
      </c>
      <c r="B27" s="183">
        <v>6</v>
      </c>
      <c r="D27" s="432" t="s">
        <v>455</v>
      </c>
      <c r="E27" s="432"/>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477</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-2543557.0441643493</v>
      </c>
      <c r="D61" s="118">
        <f t="shared" ref="D61:AZ61" si="6">SUM(D62:D67)</f>
        <v>-2518001.3413419761</v>
      </c>
      <c r="E61" s="118">
        <f t="shared" si="6"/>
        <v>-2492443.6430469253</v>
      </c>
      <c r="F61" s="118">
        <f t="shared" si="6"/>
        <v>-2466886.1602588575</v>
      </c>
      <c r="G61" s="118">
        <f t="shared" si="6"/>
        <v>-2441328.9000935694</v>
      </c>
      <c r="H61" s="118">
        <f t="shared" si="6"/>
        <v>-2415771.8682132023</v>
      </c>
      <c r="I61" s="118">
        <f t="shared" si="6"/>
        <v>-2402618.4856149075</v>
      </c>
      <c r="J61" s="118">
        <f t="shared" si="6"/>
        <v>-2377061.9318190059</v>
      </c>
      <c r="K61" s="118">
        <f t="shared" si="6"/>
        <v>-2351505.627875227</v>
      </c>
      <c r="L61" s="118">
        <f t="shared" si="6"/>
        <v>-2325949.5812791344</v>
      </c>
      <c r="M61" s="118">
        <f t="shared" si="6"/>
        <v>-2300784.370258898</v>
      </c>
      <c r="N61" s="118">
        <f t="shared" si="6"/>
        <v>-2275240.578866316</v>
      </c>
      <c r="O61" s="118">
        <f t="shared" si="6"/>
        <v>-2262100.833970441</v>
      </c>
      <c r="P61" s="118">
        <f t="shared" si="6"/>
        <v>-2236558.3270080308</v>
      </c>
      <c r="Q61" s="118">
        <f t="shared" si="6"/>
        <v>-2211016.4913027477</v>
      </c>
      <c r="R61" s="118">
        <f t="shared" si="6"/>
        <v>-2185475.3469923069</v>
      </c>
      <c r="S61" s="118">
        <f t="shared" si="6"/>
        <v>-2159934.9148185519</v>
      </c>
      <c r="T61" s="118">
        <f t="shared" si="6"/>
        <v>-2134395.2161455853</v>
      </c>
      <c r="U61" s="118">
        <f t="shared" si="6"/>
        <v>-2121259.6867509135</v>
      </c>
      <c r="V61" s="118">
        <f t="shared" si="6"/>
        <v>-2095721.5217547428</v>
      </c>
      <c r="W61" s="118">
        <f t="shared" si="6"/>
        <v>-2071076.4782491722</v>
      </c>
      <c r="X61" s="118">
        <f t="shared" si="6"/>
        <v>-2045566.7099299494</v>
      </c>
      <c r="Y61" s="118">
        <f t="shared" si="6"/>
        <v>-2020058.5950271497</v>
      </c>
      <c r="Z61" s="118">
        <f t="shared" si="6"/>
        <v>-1994552.1831432662</v>
      </c>
      <c r="AA61" s="118">
        <f t="shared" si="6"/>
        <v>-1969047.5253688656</v>
      </c>
      <c r="AB61" s="118">
        <f t="shared" si="6"/>
        <v>-1943544.6743272336</v>
      </c>
      <c r="AC61" s="118">
        <f t="shared" si="6"/>
        <v>-1918043.6842203524</v>
      </c>
      <c r="AD61" s="118">
        <f t="shared" si="6"/>
        <v>-1892544.610876265</v>
      </c>
      <c r="AE61" s="118">
        <f t="shared" si="6"/>
        <v>-1867047.5117978547</v>
      </c>
      <c r="AF61" s="118">
        <f t="shared" si="6"/>
        <v>-1841552.4462130924</v>
      </c>
      <c r="AG61" s="118">
        <f t="shared" si="6"/>
        <v>-1816059.4751267871</v>
      </c>
      <c r="AH61" s="118">
        <f t="shared" si="6"/>
        <v>-1790568.6613738923</v>
      </c>
      <c r="AI61" s="118">
        <f t="shared" si="6"/>
        <v>-1765080.0696744109</v>
      </c>
      <c r="AJ61" s="118">
        <f t="shared" si="6"/>
        <v>-1739593.7666899452</v>
      </c>
      <c r="AK61" s="118">
        <f t="shared" si="6"/>
        <v>-1714109.8210819457</v>
      </c>
      <c r="AL61" s="118">
        <f t="shared" si="6"/>
        <v>-1688628.3035717057</v>
      </c>
      <c r="AM61" s="118">
        <f t="shared" si="6"/>
        <v>-1663149.2870021584</v>
      </c>
      <c r="AN61" s="118">
        <f t="shared" si="6"/>
        <v>-1637672.8464015252</v>
      </c>
      <c r="AO61" s="118">
        <f t="shared" si="6"/>
        <v>-1612199.0590488729</v>
      </c>
      <c r="AP61" s="118">
        <f t="shared" si="6"/>
        <v>-1586728.0045416409</v>
      </c>
      <c r="AQ61" s="118">
        <f t="shared" si="6"/>
        <v>-1561259.7648651919</v>
      </c>
      <c r="AR61" s="118">
        <f t="shared" si="6"/>
        <v>-1535794.4244644498</v>
      </c>
      <c r="AS61" s="118">
        <f t="shared" si="6"/>
        <v>-1510332.0703176849</v>
      </c>
      <c r="AT61" s="118">
        <f t="shared" si="6"/>
        <v>-1484872.7920125173</v>
      </c>
      <c r="AU61" s="118">
        <f t="shared" si="6"/>
        <v>-1459416.6818241947</v>
      </c>
      <c r="AV61" s="118">
        <f t="shared" si="6"/>
        <v>-1433963.8347962224</v>
      </c>
      <c r="AW61" s="118">
        <f t="shared" si="6"/>
        <v>-1408514.3488234109</v>
      </c>
      <c r="AX61" s="118">
        <f t="shared" si="6"/>
        <v>-1383068.3247374152</v>
      </c>
      <c r="AY61" s="118">
        <f t="shared" si="6"/>
        <v>-1357625.8663948395</v>
      </c>
      <c r="AZ61" s="118">
        <f t="shared" si="6"/>
        <v>-1332187.0807679866</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-2530923.3378000003</v>
      </c>
      <c r="D67" s="118">
        <f>-(($B$21+$B$22)*$B$24+($B$21+$B$22)*$B$24+SUM($B$69:D69))/2*$B31</f>
        <v>-2505358.4556</v>
      </c>
      <c r="E67" s="118">
        <f>-(($B$21+$B$22)*$B$24+($B$21+$B$22)*$B$24+SUM($B$69:E69))/2*$B31</f>
        <v>-2479793.5734000001</v>
      </c>
      <c r="F67" s="118">
        <f>-(($B$21+$B$22)*$B$24+($B$21+$B$22)*$B$24+SUM($B$69:F69))/2*$B31</f>
        <v>-2454228.6912000002</v>
      </c>
      <c r="G67" s="118">
        <f>-(($B$21+$B$22)*$B$24+($B$21+$B$22)*$B$24+SUM($B$69:G69))/2*$B31</f>
        <v>-2428663.8090000004</v>
      </c>
      <c r="H67" s="118">
        <f>-(($B$21+$B$22)*$B$24+($B$21+$B$22)*$B$24+SUM($B$69:H69))/2*$B31</f>
        <v>-2403098.9268000005</v>
      </c>
      <c r="I67" s="118">
        <f>-(($B$21+$B$22)*$B$24+($B$21+$B$22)*$B$24+SUM($B$69:I69))/2*$B31</f>
        <v>-2377534.0446000001</v>
      </c>
      <c r="J67" s="118">
        <f>-(($B$21+$B$22)*$B$24+($B$21+$B$22)*$B$24+SUM($B$69:J69))/2*$B31</f>
        <v>-2351969.1624000003</v>
      </c>
      <c r="K67" s="118">
        <f>-(($B$21+$B$22)*$B$24+($B$21+$B$22)*$B$24+SUM($B$69:K69))/2*$B31</f>
        <v>-2326404.2802000004</v>
      </c>
      <c r="L67" s="118">
        <f>-(($B$21+$B$22)*$B$24+($B$21+$B$22)*$B$24+SUM($B$69:L69))/2*$B31</f>
        <v>-2300839.398</v>
      </c>
      <c r="M67" s="118">
        <f>-(($B$21+$B$22)*$B$24+($B$21+$B$22)*$B$24+SUM($B$69:M69))/2*$B31</f>
        <v>-2275274.5158000002</v>
      </c>
      <c r="N67" s="118">
        <f>-(($B$21+$B$22)*$B$24+($B$21+$B$22)*$B$24+SUM($B$69:N69))/2*$B31</f>
        <v>-2249709.6336000003</v>
      </c>
      <c r="O67" s="118">
        <f>-(($B$21+$B$22)*$B$24+($B$21+$B$22)*$B$24+SUM($B$69:O69))/2*$B31</f>
        <v>-2224144.7514000004</v>
      </c>
      <c r="P67" s="118">
        <f>-(($B$21+$B$22)*$B$24+($B$21+$B$22)*$B$24+SUM($B$69:P69))/2*$B31</f>
        <v>-2198579.8692000005</v>
      </c>
      <c r="Q67" s="118">
        <f>-(($B$21+$B$22)*$B$24+($B$21+$B$22)*$B$24+SUM($B$69:Q69))/2*$B31</f>
        <v>-2173014.9870000002</v>
      </c>
      <c r="R67" s="118">
        <f>-(($B$21+$B$22)*$B$24+($B$21+$B$22)*$B$24+SUM($B$69:R69))/2*$B31</f>
        <v>-2147450.1048000003</v>
      </c>
      <c r="S67" s="118">
        <f>-(($B$21+$B$22)*$B$24+($B$21+$B$22)*$B$24+SUM($B$69:S69))/2*$B31</f>
        <v>-2121885.2226</v>
      </c>
      <c r="T67" s="118">
        <f>-(($B$21+$B$22)*$B$24+($B$21+$B$22)*$B$24+SUM($B$69:T69))/2*$B31</f>
        <v>-2096320.3404000003</v>
      </c>
      <c r="U67" s="118">
        <f>-(($B$21+$B$22)*$B$24+($B$21+$B$22)*$B$24+SUM($B$69:U69))/2*$B31</f>
        <v>-2070755.4582</v>
      </c>
      <c r="V67" s="118">
        <f>-(($B$21+$B$22)*$B$24+($B$21+$B$22)*$B$24+SUM($B$69:V69))/2*$B31</f>
        <v>-2045190.5760000001</v>
      </c>
      <c r="W67" s="118">
        <f>-(($B$21+$B$22)*$B$24+($B$21+$B$22)*$B$24+SUM($B$69:W69))/2*$B31</f>
        <v>-2019625.6938</v>
      </c>
      <c r="X67" s="118">
        <f>-(($B$21+$B$22)*$B$24+($B$21+$B$22)*$B$24+SUM($B$69:X69))/2*$B31</f>
        <v>-1994060.8116000001</v>
      </c>
      <c r="Y67" s="118">
        <f>-(($B$21+$B$22)*$B$24+($B$21+$B$22)*$B$24+SUM($B$69:Y69))/2*$B31</f>
        <v>-1968495.9294</v>
      </c>
      <c r="Z67" s="118">
        <f>-(($B$21+$B$22)*$B$24+($B$21+$B$22)*$B$24+SUM($B$69:Z69))/2*$B31</f>
        <v>-1942931.0472000001</v>
      </c>
      <c r="AA67" s="118">
        <f>-(($B$21+$B$22)*$B$24+($B$21+$B$22)*$B$24+SUM($B$69:AA69))/2*$B31</f>
        <v>-1917366.1649999998</v>
      </c>
      <c r="AB67" s="118">
        <f>-(($B$21+$B$22)*$B$24+($B$21+$B$22)*$B$24+SUM($B$69:AB69))/2*$B31</f>
        <v>-1891801.2827999999</v>
      </c>
      <c r="AC67" s="118">
        <f>-(($B$21+$B$22)*$B$24+($B$21+$B$22)*$B$24+SUM($B$69:AC69))/2*$B31</f>
        <v>-1866236.4005999998</v>
      </c>
      <c r="AD67" s="118">
        <f>-(($B$21+$B$22)*$B$24+($B$21+$B$22)*$B$24+SUM($B$69:AD69))/2*$B31</f>
        <v>-1840671.5183999999</v>
      </c>
      <c r="AE67" s="118">
        <f>-(($B$21+$B$22)*$B$24+($B$21+$B$22)*$B$24+SUM($B$69:AE69))/2*$B31</f>
        <v>-1815106.6361999998</v>
      </c>
      <c r="AF67" s="118">
        <f>-(($B$21+$B$22)*$B$24+($B$21+$B$22)*$B$24+SUM($B$69:AF69))/2*$B31</f>
        <v>-1789541.754</v>
      </c>
      <c r="AG67" s="118">
        <f>-(($B$21+$B$22)*$B$24+($B$21+$B$22)*$B$24+SUM($B$69:AG69))/2*$B31</f>
        <v>-1763976.8718000001</v>
      </c>
      <c r="AH67" s="118">
        <f>-(($B$21+$B$22)*$B$24+($B$21+$B$22)*$B$24+SUM($B$69:AH69))/2*$B31</f>
        <v>-1738411.9895999997</v>
      </c>
      <c r="AI67" s="118">
        <f>-(($B$21+$B$22)*$B$24+($B$21+$B$22)*$B$24+SUM($B$69:AI69))/2*$B31</f>
        <v>-1712847.1073999996</v>
      </c>
      <c r="AJ67" s="118">
        <f>-(($B$21+$B$22)*$B$24+($B$21+$B$22)*$B$24+SUM($B$69:AJ69))/2*$B31</f>
        <v>-1687282.2251999998</v>
      </c>
      <c r="AK67" s="118">
        <f>-(($B$21+$B$22)*$B$24+($B$21+$B$22)*$B$24+SUM($B$69:AK69))/2*$B31</f>
        <v>-1661717.3429999999</v>
      </c>
      <c r="AL67" s="118">
        <f>-(($B$21+$B$22)*$B$24+($B$21+$B$22)*$B$24+SUM($B$69:AL69))/2*$B31</f>
        <v>-1636152.4607999998</v>
      </c>
      <c r="AM67" s="118">
        <f>-(($B$21+$B$22)*$B$24+($B$21+$B$22)*$B$24+SUM($B$69:AM69))/2*$B31</f>
        <v>-1610587.5785999994</v>
      </c>
      <c r="AN67" s="118">
        <f>-(($B$21+$B$22)*$B$24+($B$21+$B$22)*$B$24+SUM($B$69:AN69))/2*$B31</f>
        <v>-1585022.6963999995</v>
      </c>
      <c r="AO67" s="118">
        <f>-(($B$21+$B$22)*$B$24+($B$21+$B$22)*$B$24+SUM($B$69:AO69))/2*$B31</f>
        <v>-1559457.8141999997</v>
      </c>
      <c r="AP67" s="118">
        <f>-(($B$21+$B$22)*$B$24+($B$21+$B$22)*$B$24+SUM($B$69:AP69))/2*$B31</f>
        <v>-1533892.9319999996</v>
      </c>
      <c r="AQ67" s="118">
        <f>-(($B$21+$B$22)*$B$24+($B$21+$B$22)*$B$24+SUM($B$69:AQ69))/2*$B31</f>
        <v>-1508328.0497999995</v>
      </c>
      <c r="AR67" s="118">
        <f>-(($B$21+$B$22)*$B$24+($B$21+$B$22)*$B$24+SUM($B$69:AR69))/2*$B31</f>
        <v>-1482763.1675999996</v>
      </c>
      <c r="AS67" s="118">
        <f>-(($B$21+$B$22)*$B$24+($B$21+$B$22)*$B$24+SUM($B$69:AS69))/2*$B31</f>
        <v>-1457198.2853999995</v>
      </c>
      <c r="AT67" s="118">
        <f>-(($B$21+$B$22)*$B$24+($B$21+$B$22)*$B$24+SUM($B$69:AT69))/2*$B31</f>
        <v>-1431633.4031999994</v>
      </c>
      <c r="AU67" s="118">
        <f>-(($B$21+$B$22)*$B$24+($B$21+$B$22)*$B$24+SUM($B$69:AU69))/2*$B31</f>
        <v>-1406068.5209999995</v>
      </c>
      <c r="AV67" s="118">
        <f>-(($B$21+$B$22)*$B$24+($B$21+$B$22)*$B$24+SUM($B$69:AV69))/2*$B31</f>
        <v>-1380503.6387999994</v>
      </c>
      <c r="AW67" s="118">
        <f>-(($B$21+$B$22)*$B$24+($B$21+$B$22)*$B$24+SUM($B$69:AW69))/2*$B31</f>
        <v>-1354938.7565999993</v>
      </c>
      <c r="AX67" s="118">
        <f>-(($B$21+$B$22)*$B$24+($B$21+$B$22)*$B$24+SUM($B$69:AX69))/2*$B31</f>
        <v>-1329373.8743999994</v>
      </c>
      <c r="AY67" s="118">
        <f>-(($B$21+$B$22)*$B$24+($B$21+$B$22)*$B$24+SUM($B$69:AY69))/2*$B31</f>
        <v>-1303808.9921999993</v>
      </c>
      <c r="AZ67" s="118">
        <f>-(($B$21+$B$22)*$B$24+($B$21+$B$22)*$B$24+SUM($B$69:AZ69))/2*$B31</f>
        <v>-1278244.1099999992</v>
      </c>
    </row>
    <row r="68" spans="1:52" s="168" customFormat="1" ht="14.25" x14ac:dyDescent="0.25">
      <c r="A68" s="206" t="s">
        <v>465</v>
      </c>
      <c r="B68" s="117">
        <f t="shared" ref="B68:AZ68" si="10">B60+B61</f>
        <v>0</v>
      </c>
      <c r="C68" s="117">
        <f t="shared" si="10"/>
        <v>-1535105.7843901119</v>
      </c>
      <c r="D68" s="117">
        <f t="shared" si="10"/>
        <v>-1469353.5869385863</v>
      </c>
      <c r="E68" s="117">
        <f t="shared" si="10"/>
        <v>-1412337.5688711966</v>
      </c>
      <c r="F68" s="117">
        <f t="shared" si="10"/>
        <v>-1354378.0612320101</v>
      </c>
      <c r="G68" s="117">
        <f t="shared" si="10"/>
        <v>-1295443.9110634676</v>
      </c>
      <c r="H68" s="117">
        <f t="shared" si="10"/>
        <v>-1235510.3295121975</v>
      </c>
      <c r="I68" s="117">
        <f t="shared" si="10"/>
        <v>-1186949.1007528724</v>
      </c>
      <c r="J68" s="117">
        <f t="shared" si="10"/>
        <v>-1124922.4654111094</v>
      </c>
      <c r="K68" s="117">
        <f t="shared" si="10"/>
        <v>-1061801.9774750939</v>
      </c>
      <c r="L68" s="117">
        <f t="shared" si="10"/>
        <v>-997554.8213669972</v>
      </c>
      <c r="M68" s="117">
        <f t="shared" si="10"/>
        <v>-248648.80849928898</v>
      </c>
      <c r="N68" s="117">
        <f t="shared" si="10"/>
        <v>-161540.95025391877</v>
      </c>
      <c r="O68" s="117">
        <f t="shared" si="10"/>
        <v>-84990.216499671806</v>
      </c>
      <c r="P68" s="117">
        <f t="shared" si="10"/>
        <v>5865.6089868620038</v>
      </c>
      <c r="Q68" s="117">
        <f t="shared" si="10"/>
        <v>98680.162771991454</v>
      </c>
      <c r="R68" s="117">
        <f t="shared" si="10"/>
        <v>193512.20670467475</v>
      </c>
      <c r="S68" s="117">
        <f t="shared" si="10"/>
        <v>290422.2654893389</v>
      </c>
      <c r="T68" s="117">
        <f t="shared" si="10"/>
        <v>389472.67957154242</v>
      </c>
      <c r="U68" s="117">
        <f t="shared" si="10"/>
        <v>478324.24583772849</v>
      </c>
      <c r="V68" s="117">
        <f t="shared" si="10"/>
        <v>581849.92881155829</v>
      </c>
      <c r="W68" s="117">
        <f t="shared" si="10"/>
        <v>1145737.0297709717</v>
      </c>
      <c r="X68" s="117">
        <f t="shared" si="10"/>
        <v>1267751.2033307988</v>
      </c>
      <c r="Y68" s="117">
        <f t="shared" si="10"/>
        <v>1392658.8556314204</v>
      </c>
      <c r="Z68" s="117">
        <f t="shared" si="10"/>
        <v>1520546.7910350615</v>
      </c>
      <c r="AA68" s="117">
        <f t="shared" si="10"/>
        <v>1651504.4180348124</v>
      </c>
      <c r="AB68" s="117">
        <f t="shared" si="10"/>
        <v>1785623.8273785545</v>
      </c>
      <c r="AC68" s="117">
        <f t="shared" si="10"/>
        <v>1922999.8725366101</v>
      </c>
      <c r="AD68" s="117">
        <f t="shared" si="10"/>
        <v>2063730.2525834064</v>
      </c>
      <c r="AE68" s="117">
        <f t="shared" si="10"/>
        <v>2207915.5975656076</v>
      </c>
      <c r="AF68" s="117">
        <f t="shared" si="10"/>
        <v>2355659.5564312739</v>
      </c>
      <c r="AG68" s="117">
        <f t="shared" si="10"/>
        <v>2507068.8875969108</v>
      </c>
      <c r="AH68" s="117">
        <f t="shared" si="10"/>
        <v>2662253.5522315162</v>
      </c>
      <c r="AI68" s="117">
        <f t="shared" si="10"/>
        <v>2821326.8103391603</v>
      </c>
      <c r="AJ68" s="117">
        <f t="shared" si="10"/>
        <v>2984405.3197240327</v>
      </c>
      <c r="AK68" s="117">
        <f t="shared" si="10"/>
        <v>3151609.2379244519</v>
      </c>
      <c r="AL68" s="117">
        <f t="shared" si="10"/>
        <v>3323062.327204884</v>
      </c>
      <c r="AM68" s="117">
        <f t="shared" si="10"/>
        <v>3498892.0626977291</v>
      </c>
      <c r="AN68" s="117">
        <f t="shared" si="10"/>
        <v>3679229.7437893585</v>
      </c>
      <c r="AO68" s="117">
        <f t="shared" si="10"/>
        <v>3864210.6088477378</v>
      </c>
      <c r="AP68" s="117">
        <f t="shared" si="10"/>
        <v>4053973.9533918668</v>
      </c>
      <c r="AQ68" s="117">
        <f t="shared" si="10"/>
        <v>4248663.2518063234</v>
      </c>
      <c r="AR68" s="117">
        <f t="shared" si="10"/>
        <v>4448426.2827072106</v>
      </c>
      <c r="AS68" s="117">
        <f t="shared" si="10"/>
        <v>4653415.258069125</v>
      </c>
      <c r="AT68" s="117">
        <f t="shared" si="10"/>
        <v>4863786.9562258972</v>
      </c>
      <c r="AU68" s="117">
        <f t="shared" si="10"/>
        <v>5079702.8588613719</v>
      </c>
      <c r="AV68" s="117">
        <f t="shared" si="10"/>
        <v>5301329.2921099104</v>
      </c>
      <c r="AW68" s="117">
        <f t="shared" si="10"/>
        <v>5528837.5718899071</v>
      </c>
      <c r="AX68" s="117">
        <f t="shared" si="10"/>
        <v>5762404.1535973027</v>
      </c>
      <c r="AY68" s="117">
        <f t="shared" si="10"/>
        <v>6002210.7862899182</v>
      </c>
      <c r="AZ68" s="117">
        <f t="shared" si="10"/>
        <v>6248444.6714973161</v>
      </c>
    </row>
    <row r="69" spans="1:52" x14ac:dyDescent="0.25">
      <c r="A69" s="205" t="s">
        <v>257</v>
      </c>
      <c r="B69" s="118">
        <v>0</v>
      </c>
      <c r="C69" s="118">
        <f>IF($B$21-ABS(SUM($B$69:B69))&gt;0,-$B$21/$B$23,0)</f>
        <v>-2324080.2000000002</v>
      </c>
      <c r="D69" s="118">
        <f>IF($B$21-ABS(SUM($B$69:C69))&gt;0,-$B$21/$B$23,0)</f>
        <v>-2324080.2000000002</v>
      </c>
      <c r="E69" s="118">
        <f>IF($B$21-ABS(SUM($B$69:D69))&gt;0,-$B$21/$B$23,0)</f>
        <v>-2324080.2000000002</v>
      </c>
      <c r="F69" s="118">
        <f>IF($B$21-ABS(SUM($B$69:E69))&gt;0,-$B$21/$B$23,0)</f>
        <v>-2324080.2000000002</v>
      </c>
      <c r="G69" s="118">
        <f>IF($B$21-ABS(SUM($B$69:F69))&gt;0,-$B$21/$B$23,0)</f>
        <v>-2324080.2000000002</v>
      </c>
      <c r="H69" s="118">
        <f>IF($B$21-ABS(SUM($B$69:G69))&gt;0,-$B$21/$B$23,0)</f>
        <v>-2324080.2000000002</v>
      </c>
      <c r="I69" s="118">
        <f>IF($B$21-ABS(SUM($B$69:H69))&gt;0,-$B$21/$B$23,0)</f>
        <v>-2324080.2000000002</v>
      </c>
      <c r="J69" s="118">
        <f>IF($B$21-ABS(SUM($B$69:I69))&gt;0,-$B$21/$B$23,0)</f>
        <v>-2324080.2000000002</v>
      </c>
      <c r="K69" s="118">
        <f>IF($B$21-ABS(SUM($B$69:J69))&gt;0,-$B$21/$B$23,0)</f>
        <v>-2324080.2000000002</v>
      </c>
      <c r="L69" s="118">
        <f>IF($B$21-ABS(SUM($B$69:K69))&gt;0,-$B$21/$B$23,0)</f>
        <v>-2324080.2000000002</v>
      </c>
      <c r="M69" s="118">
        <f>IF($B$21-ABS(SUM($B$69:L69))&gt;0,-$B$21/$B$23,0)</f>
        <v>-2324080.2000000002</v>
      </c>
      <c r="N69" s="118">
        <f>IF($B$21-ABS(SUM($B$69:M69))&gt;0,-$B$21/$B$23,0)</f>
        <v>-2324080.2000000002</v>
      </c>
      <c r="O69" s="118">
        <f>IF($B$21-ABS(SUM($B$69:N69))&gt;0,-$B$21/$B$23,0)</f>
        <v>-2324080.2000000002</v>
      </c>
      <c r="P69" s="118">
        <f>IF($B$21-ABS(SUM($B$69:O69))&gt;0,-$B$21/$B$23,0)</f>
        <v>-2324080.2000000002</v>
      </c>
      <c r="Q69" s="118">
        <f>IF($B$21-ABS(SUM($B$69:P69))&gt;0,-$B$21/$B$23,0)</f>
        <v>-2324080.2000000002</v>
      </c>
      <c r="R69" s="118">
        <f>IF($B$21-ABS(SUM($B$69:Q69))&gt;0,-$B$21/$B$23,0)</f>
        <v>-2324080.2000000002</v>
      </c>
      <c r="S69" s="118">
        <f>IF($B$21-ABS(SUM($B$69:R69))&gt;0,-$B$21/$B$23,0)</f>
        <v>-2324080.2000000002</v>
      </c>
      <c r="T69" s="118">
        <f>IF($B$21-ABS(SUM($B$69:S69))&gt;0,-$B$21/$B$23,0)</f>
        <v>-2324080.2000000002</v>
      </c>
      <c r="U69" s="118">
        <f>IF($B$21-ABS(SUM($B$69:T69))&gt;0,-$B$21/$B$23,0)</f>
        <v>-2324080.2000000002</v>
      </c>
      <c r="V69" s="118">
        <f>IF($B$21-ABS(SUM($B$69:U69))&gt;0,-$B$21/$B$23,0)</f>
        <v>-2324080.2000000002</v>
      </c>
      <c r="W69" s="118">
        <f>IF($B$21-ABS(SUM($B$69:V69))&gt;0,-$B$21/$B$23,0)</f>
        <v>-2324080.2000000002</v>
      </c>
      <c r="X69" s="118">
        <f>IF($B$21-ABS(SUM($B$69:W69))&gt;0,-$B$21/$B$23,0)</f>
        <v>-2324080.2000000002</v>
      </c>
      <c r="Y69" s="118">
        <f>IF($B$21-ABS(SUM($B$69:X69))&gt;0,-$B$21/$B$23,0)</f>
        <v>-2324080.2000000002</v>
      </c>
      <c r="Z69" s="118">
        <f>IF($B$21-ABS(SUM($B$69:Y69))&gt;0,-$B$21/$B$23,0)</f>
        <v>-2324080.2000000002</v>
      </c>
      <c r="AA69" s="118">
        <f>IF($B$21-ABS(SUM($B$69:Z69))&gt;0,-$B$21/$B$23,0)</f>
        <v>-2324080.2000000002</v>
      </c>
      <c r="AB69" s="118">
        <f>IF($B$21-ABS(SUM($B$69:AA69))&gt;0,-$B$21/$B$23,0)</f>
        <v>-2324080.2000000002</v>
      </c>
      <c r="AC69" s="118">
        <f>IF($B$21-ABS(SUM($B$69:AB69))&gt;0,-$B$21/$B$23,0)</f>
        <v>-2324080.2000000002</v>
      </c>
      <c r="AD69" s="118">
        <f>IF($B$21-ABS(SUM($B$69:AC69))&gt;0,-$B$21/$B$23,0)</f>
        <v>-2324080.2000000002</v>
      </c>
      <c r="AE69" s="118">
        <f>IF($B$21-ABS(SUM($B$69:AD69))&gt;0,-$B$21/$B$23,0)</f>
        <v>-2324080.2000000002</v>
      </c>
      <c r="AF69" s="118">
        <f>IF($B$21-ABS(SUM($B$69:AE69))&gt;0,-$B$21/$B$23,0)</f>
        <v>-2324080.2000000002</v>
      </c>
      <c r="AG69" s="118">
        <f>IF($B$21-ABS(SUM($B$69:AF69))&gt;0,-$B$21/$B$23,0)</f>
        <v>-2324080.2000000002</v>
      </c>
      <c r="AH69" s="118">
        <f>IF($B$21-ABS(SUM($B$69:AG69))&gt;0,-$B$21/$B$23,0)</f>
        <v>-2324080.2000000002</v>
      </c>
      <c r="AI69" s="118">
        <f>IF($B$21-ABS(SUM($B$69:AH69))&gt;0,-$B$21/$B$23,0)</f>
        <v>-2324080.2000000002</v>
      </c>
      <c r="AJ69" s="118">
        <f>IF($B$21-ABS(SUM($B$69:AI69))&gt;0,-$B$21/$B$23,0)</f>
        <v>-2324080.2000000002</v>
      </c>
      <c r="AK69" s="118">
        <f>IF($B$21-ABS(SUM($B$69:AJ69))&gt;0,-$B$21/$B$23,0)</f>
        <v>-2324080.2000000002</v>
      </c>
      <c r="AL69" s="118">
        <f>IF($B$21-ABS(SUM($B$69:AK69))&gt;0,-$B$21/$B$23,0)</f>
        <v>-2324080.2000000002</v>
      </c>
      <c r="AM69" s="118">
        <f>IF($B$21-ABS(SUM($B$69:AL69))&gt;0,-$B$21/$B$23,0)</f>
        <v>-2324080.2000000002</v>
      </c>
      <c r="AN69" s="118">
        <f>IF($B$21-ABS(SUM($B$69:AM69))&gt;0,-$B$21/$B$23,0)</f>
        <v>-2324080.2000000002</v>
      </c>
      <c r="AO69" s="118">
        <f>IF($B$21-ABS(SUM($B$69:AN69))&gt;0,-$B$21/$B$23,0)</f>
        <v>-2324080.2000000002</v>
      </c>
      <c r="AP69" s="118">
        <f>IF($B$21-ABS(SUM($B$69:AO69))&gt;0,-$B$21/$B$23,0)</f>
        <v>-2324080.2000000002</v>
      </c>
      <c r="AQ69" s="118">
        <f>IF($B$21-ABS(SUM($B$69:AP69))&gt;0,-$B$21/$B$23,0)</f>
        <v>-2324080.2000000002</v>
      </c>
      <c r="AR69" s="118">
        <f>IF($B$21-ABS(SUM($B$69:AQ69))&gt;0,-$B$21/$B$23,0)</f>
        <v>-2324080.2000000002</v>
      </c>
      <c r="AS69" s="118">
        <f>IF($B$21-ABS(SUM($B$69:AR69))&gt;0,-$B$21/$B$23,0)</f>
        <v>-2324080.2000000002</v>
      </c>
      <c r="AT69" s="118">
        <f>IF($B$21-ABS(SUM($B$69:AS69))&gt;0,-$B$21/$B$23,0)</f>
        <v>-2324080.2000000002</v>
      </c>
      <c r="AU69" s="118">
        <f>IF($B$21-ABS(SUM($B$69:AT69))&gt;0,-$B$21/$B$23,0)</f>
        <v>-2324080.2000000002</v>
      </c>
      <c r="AV69" s="118">
        <f>IF($B$21-ABS(SUM($B$69:AU69))&gt;0,-$B$21/$B$23,0)</f>
        <v>-2324080.2000000002</v>
      </c>
      <c r="AW69" s="118">
        <f>IF($B$21-ABS(SUM($B$69:AV69))&gt;0,-$B$21/$B$23,0)</f>
        <v>-2324080.2000000002</v>
      </c>
      <c r="AX69" s="118">
        <f>IF($B$21-ABS(SUM($B$69:AW69))&gt;0,-$B$21/$B$23,0)</f>
        <v>-2324080.2000000002</v>
      </c>
      <c r="AY69" s="118">
        <f>IF($B$21-ABS(SUM($B$69:AX69))&gt;0,-$B$21/$B$23,0)</f>
        <v>-2324080.2000000002</v>
      </c>
      <c r="AZ69" s="118">
        <f>IF($B$21-ABS(SUM($B$69:AY69))&gt;0,-$B$21/$B$23,0)</f>
        <v>-2324080.2000000002</v>
      </c>
    </row>
    <row r="70" spans="1:52" s="168" customFormat="1" ht="14.25" x14ac:dyDescent="0.25">
      <c r="A70" s="206" t="s">
        <v>466</v>
      </c>
      <c r="B70" s="117">
        <f t="shared" ref="B70:AZ70" si="11">B68+B69</f>
        <v>0</v>
      </c>
      <c r="C70" s="117">
        <f t="shared" si="11"/>
        <v>-3859185.9843901121</v>
      </c>
      <c r="D70" s="117">
        <f t="shared" si="11"/>
        <v>-3793433.7869385863</v>
      </c>
      <c r="E70" s="117">
        <f t="shared" si="11"/>
        <v>-3736417.7688711965</v>
      </c>
      <c r="F70" s="117">
        <f t="shared" si="11"/>
        <v>-3678458.2612320101</v>
      </c>
      <c r="G70" s="117">
        <f t="shared" si="11"/>
        <v>-3619524.1110634678</v>
      </c>
      <c r="H70" s="117">
        <f t="shared" si="11"/>
        <v>-3559590.5295121977</v>
      </c>
      <c r="I70" s="117">
        <f t="shared" si="11"/>
        <v>-3511029.3007528726</v>
      </c>
      <c r="J70" s="117">
        <f t="shared" si="11"/>
        <v>-3449002.6654111096</v>
      </c>
      <c r="K70" s="117">
        <f t="shared" si="11"/>
        <v>-3385882.1774750939</v>
      </c>
      <c r="L70" s="117">
        <f t="shared" si="11"/>
        <v>-3321635.0213669976</v>
      </c>
      <c r="M70" s="117">
        <f t="shared" si="11"/>
        <v>-2572729.0084992889</v>
      </c>
      <c r="N70" s="117">
        <f t="shared" si="11"/>
        <v>-2485621.150253919</v>
      </c>
      <c r="O70" s="117">
        <f t="shared" si="11"/>
        <v>-2409070.416499672</v>
      </c>
      <c r="P70" s="117">
        <f t="shared" si="11"/>
        <v>-2318214.5910131382</v>
      </c>
      <c r="Q70" s="117">
        <f t="shared" si="11"/>
        <v>-2225400.0372280087</v>
      </c>
      <c r="R70" s="117">
        <f t="shared" si="11"/>
        <v>-2130567.9932953254</v>
      </c>
      <c r="S70" s="117">
        <f t="shared" si="11"/>
        <v>-2033657.9345106613</v>
      </c>
      <c r="T70" s="117">
        <f t="shared" si="11"/>
        <v>-1934607.5204284578</v>
      </c>
      <c r="U70" s="117">
        <f t="shared" si="11"/>
        <v>-1845755.9541622717</v>
      </c>
      <c r="V70" s="117">
        <f t="shared" si="11"/>
        <v>-1742230.2711884419</v>
      </c>
      <c r="W70" s="117">
        <f t="shared" si="11"/>
        <v>-1178343.1702290284</v>
      </c>
      <c r="X70" s="117">
        <f t="shared" si="11"/>
        <v>-1056328.9966692014</v>
      </c>
      <c r="Y70" s="117">
        <f t="shared" si="11"/>
        <v>-931421.3443685798</v>
      </c>
      <c r="Z70" s="117">
        <f t="shared" si="11"/>
        <v>-803533.40896493872</v>
      </c>
      <c r="AA70" s="117">
        <f t="shared" si="11"/>
        <v>-672575.78196518775</v>
      </c>
      <c r="AB70" s="117">
        <f t="shared" si="11"/>
        <v>-538456.37262144568</v>
      </c>
      <c r="AC70" s="117">
        <f t="shared" si="11"/>
        <v>-401080.32746339007</v>
      </c>
      <c r="AD70" s="117">
        <f t="shared" si="11"/>
        <v>-260349.94741659379</v>
      </c>
      <c r="AE70" s="117">
        <f t="shared" si="11"/>
        <v>-116164.60243439255</v>
      </c>
      <c r="AF70" s="117">
        <f t="shared" si="11"/>
        <v>31579.356431273744</v>
      </c>
      <c r="AG70" s="117">
        <f t="shared" si="11"/>
        <v>182988.68759691063</v>
      </c>
      <c r="AH70" s="117">
        <f t="shared" si="11"/>
        <v>338173.35223151604</v>
      </c>
      <c r="AI70" s="117">
        <f t="shared" si="11"/>
        <v>497246.61033916008</v>
      </c>
      <c r="AJ70" s="117">
        <f t="shared" si="11"/>
        <v>660325.11972403247</v>
      </c>
      <c r="AK70" s="117">
        <f t="shared" si="11"/>
        <v>827529.03792445175</v>
      </c>
      <c r="AL70" s="117">
        <f t="shared" si="11"/>
        <v>998982.12720488384</v>
      </c>
      <c r="AM70" s="117">
        <f t="shared" si="11"/>
        <v>1174811.8626977289</v>
      </c>
      <c r="AN70" s="117">
        <f t="shared" si="11"/>
        <v>1355149.5437893583</v>
      </c>
      <c r="AO70" s="117">
        <f t="shared" si="11"/>
        <v>1540130.4088477376</v>
      </c>
      <c r="AP70" s="117">
        <f t="shared" si="11"/>
        <v>1729893.7533918666</v>
      </c>
      <c r="AQ70" s="117">
        <f t="shared" si="11"/>
        <v>1924583.0518063232</v>
      </c>
      <c r="AR70" s="117">
        <f t="shared" si="11"/>
        <v>2124346.0827072104</v>
      </c>
      <c r="AS70" s="117">
        <f t="shared" si="11"/>
        <v>2329335.0580691248</v>
      </c>
      <c r="AT70" s="117">
        <f t="shared" si="11"/>
        <v>2539706.756225897</v>
      </c>
      <c r="AU70" s="117">
        <f t="shared" si="11"/>
        <v>2755622.6588613717</v>
      </c>
      <c r="AV70" s="117">
        <f t="shared" si="11"/>
        <v>2977249.0921099102</v>
      </c>
      <c r="AW70" s="117">
        <f t="shared" si="11"/>
        <v>3204757.3718899069</v>
      </c>
      <c r="AX70" s="117">
        <f t="shared" si="11"/>
        <v>3438323.9535973025</v>
      </c>
      <c r="AY70" s="117">
        <f t="shared" si="11"/>
        <v>3678130.5862899181</v>
      </c>
      <c r="AZ70" s="117">
        <f t="shared" si="11"/>
        <v>3924364.4714973159</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-3859185.9843901121</v>
      </c>
      <c r="D72" s="117">
        <f t="shared" si="13"/>
        <v>-3793433.7869385863</v>
      </c>
      <c r="E72" s="117">
        <f t="shared" si="13"/>
        <v>-3736417.7688711965</v>
      </c>
      <c r="F72" s="117">
        <f t="shared" si="13"/>
        <v>-3678458.2612320101</v>
      </c>
      <c r="G72" s="117">
        <f t="shared" si="13"/>
        <v>-3619524.1110634678</v>
      </c>
      <c r="H72" s="117">
        <f t="shared" si="13"/>
        <v>-3559590.5295121977</v>
      </c>
      <c r="I72" s="117">
        <f t="shared" si="13"/>
        <v>-3511029.3007528726</v>
      </c>
      <c r="J72" s="117">
        <f t="shared" si="13"/>
        <v>-3449002.6654111096</v>
      </c>
      <c r="K72" s="117">
        <f t="shared" si="13"/>
        <v>-3385882.1774750939</v>
      </c>
      <c r="L72" s="117">
        <f t="shared" si="13"/>
        <v>-3321635.0213669976</v>
      </c>
      <c r="M72" s="117">
        <f t="shared" si="13"/>
        <v>-2572729.0084992889</v>
      </c>
      <c r="N72" s="117">
        <f t="shared" si="13"/>
        <v>-2485621.150253919</v>
      </c>
      <c r="O72" s="117">
        <f t="shared" si="13"/>
        <v>-2409070.416499672</v>
      </c>
      <c r="P72" s="117">
        <f t="shared" si="13"/>
        <v>-2318214.5910131382</v>
      </c>
      <c r="Q72" s="117">
        <f t="shared" si="13"/>
        <v>-2225400.0372280087</v>
      </c>
      <c r="R72" s="117">
        <f t="shared" si="13"/>
        <v>-2130567.9932953254</v>
      </c>
      <c r="S72" s="117">
        <f t="shared" si="13"/>
        <v>-2033657.9345106613</v>
      </c>
      <c r="T72" s="117">
        <f t="shared" si="13"/>
        <v>-1934607.5204284578</v>
      </c>
      <c r="U72" s="117">
        <f t="shared" si="13"/>
        <v>-1845755.9541622717</v>
      </c>
      <c r="V72" s="117">
        <f t="shared" si="13"/>
        <v>-1742230.2711884419</v>
      </c>
      <c r="W72" s="117">
        <f t="shared" si="13"/>
        <v>-1178343.1702290284</v>
      </c>
      <c r="X72" s="117">
        <f t="shared" si="13"/>
        <v>-1056328.9966692014</v>
      </c>
      <c r="Y72" s="117">
        <f t="shared" si="13"/>
        <v>-931421.3443685798</v>
      </c>
      <c r="Z72" s="117">
        <f t="shared" si="13"/>
        <v>-803533.40896493872</v>
      </c>
      <c r="AA72" s="117">
        <f t="shared" si="13"/>
        <v>-672575.78196518775</v>
      </c>
      <c r="AB72" s="117">
        <f t="shared" si="13"/>
        <v>-538456.37262144568</v>
      </c>
      <c r="AC72" s="117">
        <f t="shared" si="13"/>
        <v>-401080.32746339007</v>
      </c>
      <c r="AD72" s="117">
        <f t="shared" si="13"/>
        <v>-260349.94741659379</v>
      </c>
      <c r="AE72" s="117">
        <f t="shared" si="13"/>
        <v>-116164.60243439255</v>
      </c>
      <c r="AF72" s="117">
        <f t="shared" si="13"/>
        <v>31579.356431273744</v>
      </c>
      <c r="AG72" s="117">
        <f t="shared" si="13"/>
        <v>182988.68759691063</v>
      </c>
      <c r="AH72" s="117">
        <f t="shared" si="13"/>
        <v>338173.35223151604</v>
      </c>
      <c r="AI72" s="117">
        <f t="shared" si="13"/>
        <v>497246.61033916008</v>
      </c>
      <c r="AJ72" s="117">
        <f t="shared" si="13"/>
        <v>660325.11972403247</v>
      </c>
      <c r="AK72" s="117">
        <f t="shared" si="13"/>
        <v>827529.03792445175</v>
      </c>
      <c r="AL72" s="117">
        <f t="shared" si="13"/>
        <v>998982.12720488384</v>
      </c>
      <c r="AM72" s="117">
        <f t="shared" si="13"/>
        <v>1174811.8626977289</v>
      </c>
      <c r="AN72" s="117">
        <f t="shared" si="13"/>
        <v>1355149.5437893583</v>
      </c>
      <c r="AO72" s="117">
        <f t="shared" si="13"/>
        <v>1540130.4088477376</v>
      </c>
      <c r="AP72" s="117">
        <f t="shared" si="13"/>
        <v>1729893.7533918666</v>
      </c>
      <c r="AQ72" s="117">
        <f t="shared" si="13"/>
        <v>1924583.0518063232</v>
      </c>
      <c r="AR72" s="117">
        <f t="shared" si="13"/>
        <v>2124346.0827072104</v>
      </c>
      <c r="AS72" s="117">
        <f t="shared" si="13"/>
        <v>2329335.0580691248</v>
      </c>
      <c r="AT72" s="117">
        <f t="shared" si="13"/>
        <v>2539706.756225897</v>
      </c>
      <c r="AU72" s="117">
        <f t="shared" si="13"/>
        <v>2755622.6588613717</v>
      </c>
      <c r="AV72" s="117">
        <f t="shared" si="13"/>
        <v>2977249.0921099102</v>
      </c>
      <c r="AW72" s="117">
        <f t="shared" si="13"/>
        <v>3204757.3718899069</v>
      </c>
      <c r="AX72" s="117">
        <f t="shared" si="13"/>
        <v>3438323.9535973025</v>
      </c>
      <c r="AY72" s="117">
        <f t="shared" si="13"/>
        <v>3678130.5862899181</v>
      </c>
      <c r="AZ72" s="117">
        <f t="shared" si="13"/>
        <v>3924364.4714973159</v>
      </c>
    </row>
    <row r="73" spans="1:52" x14ac:dyDescent="0.25">
      <c r="A73" s="205" t="s">
        <v>255</v>
      </c>
      <c r="B73" s="118">
        <f t="shared" ref="B73:AZ73" si="14">-B72*$B$32</f>
        <v>0</v>
      </c>
      <c r="C73" s="118">
        <f t="shared" si="14"/>
        <v>771837.19687802251</v>
      </c>
      <c r="D73" s="118">
        <f t="shared" si="14"/>
        <v>758686.75738771725</v>
      </c>
      <c r="E73" s="118">
        <f t="shared" si="14"/>
        <v>747283.55377423938</v>
      </c>
      <c r="F73" s="118">
        <f t="shared" si="14"/>
        <v>735691.65224640211</v>
      </c>
      <c r="G73" s="118">
        <f t="shared" si="14"/>
        <v>723904.82221269363</v>
      </c>
      <c r="H73" s="118">
        <f t="shared" si="14"/>
        <v>711918.10590243957</v>
      </c>
      <c r="I73" s="118">
        <f t="shared" si="14"/>
        <v>702205.86015057459</v>
      </c>
      <c r="J73" s="118">
        <f t="shared" si="14"/>
        <v>689800.53308222198</v>
      </c>
      <c r="K73" s="118">
        <f t="shared" si="14"/>
        <v>677176.43549501884</v>
      </c>
      <c r="L73" s="118">
        <f t="shared" si="14"/>
        <v>664327.00427339959</v>
      </c>
      <c r="M73" s="118">
        <f t="shared" si="14"/>
        <v>514545.80169985781</v>
      </c>
      <c r="N73" s="118">
        <f t="shared" si="14"/>
        <v>497124.23005078384</v>
      </c>
      <c r="O73" s="118">
        <f t="shared" si="14"/>
        <v>481814.0832999344</v>
      </c>
      <c r="P73" s="118">
        <f t="shared" si="14"/>
        <v>463642.91820262768</v>
      </c>
      <c r="Q73" s="118">
        <f t="shared" si="14"/>
        <v>445080.00744560175</v>
      </c>
      <c r="R73" s="118">
        <f t="shared" si="14"/>
        <v>426113.59865906509</v>
      </c>
      <c r="S73" s="118">
        <f t="shared" si="14"/>
        <v>406731.58690213226</v>
      </c>
      <c r="T73" s="118">
        <f t="shared" si="14"/>
        <v>386921.50408569159</v>
      </c>
      <c r="U73" s="118">
        <f t="shared" si="14"/>
        <v>369151.19083245436</v>
      </c>
      <c r="V73" s="118">
        <f t="shared" si="14"/>
        <v>348446.05423768843</v>
      </c>
      <c r="W73" s="118">
        <f t="shared" si="14"/>
        <v>235668.63404580569</v>
      </c>
      <c r="X73" s="118">
        <f t="shared" si="14"/>
        <v>211265.79933384029</v>
      </c>
      <c r="Y73" s="118">
        <f t="shared" si="14"/>
        <v>186284.26887371598</v>
      </c>
      <c r="Z73" s="118">
        <f t="shared" si="14"/>
        <v>160706.68179298774</v>
      </c>
      <c r="AA73" s="118">
        <f t="shared" si="14"/>
        <v>134515.15639303756</v>
      </c>
      <c r="AB73" s="118">
        <f t="shared" si="14"/>
        <v>107691.27452428914</v>
      </c>
      <c r="AC73" s="118">
        <f t="shared" si="14"/>
        <v>80216.065492678026</v>
      </c>
      <c r="AD73" s="118">
        <f t="shared" si="14"/>
        <v>52069.989483318757</v>
      </c>
      <c r="AE73" s="118">
        <f t="shared" si="14"/>
        <v>23232.920486878513</v>
      </c>
      <c r="AF73" s="118">
        <f t="shared" si="14"/>
        <v>-6315.8712862547491</v>
      </c>
      <c r="AG73" s="118">
        <f t="shared" si="14"/>
        <v>-36597.737519382128</v>
      </c>
      <c r="AH73" s="118">
        <f t="shared" si="14"/>
        <v>-67634.670446303207</v>
      </c>
      <c r="AI73" s="118">
        <f t="shared" si="14"/>
        <v>-99449.322067832021</v>
      </c>
      <c r="AJ73" s="118">
        <f t="shared" si="14"/>
        <v>-132065.02394480651</v>
      </c>
      <c r="AK73" s="118">
        <f t="shared" si="14"/>
        <v>-165505.80758489037</v>
      </c>
      <c r="AL73" s="118">
        <f t="shared" si="14"/>
        <v>-199796.42544097677</v>
      </c>
      <c r="AM73" s="118">
        <f t="shared" si="14"/>
        <v>-234962.37253954579</v>
      </c>
      <c r="AN73" s="118">
        <f t="shared" si="14"/>
        <v>-271029.90875787166</v>
      </c>
      <c r="AO73" s="118">
        <f t="shared" si="14"/>
        <v>-308026.08176954754</v>
      </c>
      <c r="AP73" s="118">
        <f t="shared" si="14"/>
        <v>-345978.75067837333</v>
      </c>
      <c r="AQ73" s="118">
        <f t="shared" si="14"/>
        <v>-384916.61036126467</v>
      </c>
      <c r="AR73" s="118">
        <f t="shared" si="14"/>
        <v>-424869.21654144209</v>
      </c>
      <c r="AS73" s="118">
        <f t="shared" si="14"/>
        <v>-465867.01161382499</v>
      </c>
      <c r="AT73" s="118">
        <f t="shared" si="14"/>
        <v>-507941.35124517942</v>
      </c>
      <c r="AU73" s="118">
        <f t="shared" si="14"/>
        <v>-551124.53177227441</v>
      </c>
      <c r="AV73" s="118">
        <f t="shared" si="14"/>
        <v>-595449.81842198211</v>
      </c>
      <c r="AW73" s="118">
        <f t="shared" si="14"/>
        <v>-640951.47437798139</v>
      </c>
      <c r="AX73" s="118">
        <f t="shared" si="14"/>
        <v>-687664.79071946058</v>
      </c>
      <c r="AY73" s="118">
        <f t="shared" si="14"/>
        <v>-735626.11725798366</v>
      </c>
      <c r="AZ73" s="118">
        <f t="shared" si="14"/>
        <v>-784872.89429946325</v>
      </c>
    </row>
    <row r="74" spans="1:52" ht="16.5" thickBot="1" x14ac:dyDescent="0.3">
      <c r="A74" s="207" t="s">
        <v>259</v>
      </c>
      <c r="B74" s="119">
        <f t="shared" ref="B74:AZ74" si="15">B72+B73</f>
        <v>0</v>
      </c>
      <c r="C74" s="119">
        <f t="shared" si="15"/>
        <v>-3087348.7875120896</v>
      </c>
      <c r="D74" s="119">
        <f t="shared" si="15"/>
        <v>-3034747.029550869</v>
      </c>
      <c r="E74" s="119">
        <f t="shared" si="15"/>
        <v>-2989134.2150969571</v>
      </c>
      <c r="F74" s="119">
        <f t="shared" si="15"/>
        <v>-2942766.608985608</v>
      </c>
      <c r="G74" s="119">
        <f t="shared" si="15"/>
        <v>-2895619.2888507741</v>
      </c>
      <c r="H74" s="119">
        <f t="shared" si="15"/>
        <v>-2847672.4236097583</v>
      </c>
      <c r="I74" s="119">
        <f t="shared" si="15"/>
        <v>-2808823.4406022979</v>
      </c>
      <c r="J74" s="119">
        <f t="shared" si="15"/>
        <v>-2759202.1323288875</v>
      </c>
      <c r="K74" s="119">
        <f t="shared" si="15"/>
        <v>-2708705.7419800749</v>
      </c>
      <c r="L74" s="119">
        <f t="shared" si="15"/>
        <v>-2657308.0170935979</v>
      </c>
      <c r="M74" s="119">
        <f t="shared" si="15"/>
        <v>-2058183.2067994312</v>
      </c>
      <c r="N74" s="119">
        <f t="shared" si="15"/>
        <v>-1988496.9202031351</v>
      </c>
      <c r="O74" s="119">
        <f t="shared" si="15"/>
        <v>-1927256.3331997376</v>
      </c>
      <c r="P74" s="119">
        <f t="shared" si="15"/>
        <v>-1854571.6728105105</v>
      </c>
      <c r="Q74" s="119">
        <f t="shared" si="15"/>
        <v>-1780320.029782407</v>
      </c>
      <c r="R74" s="119">
        <f t="shared" si="15"/>
        <v>-1704454.3946362603</v>
      </c>
      <c r="S74" s="119">
        <f t="shared" si="15"/>
        <v>-1626926.347608529</v>
      </c>
      <c r="T74" s="119">
        <f t="shared" si="15"/>
        <v>-1547686.0163427661</v>
      </c>
      <c r="U74" s="119">
        <f t="shared" si="15"/>
        <v>-1476604.7633298174</v>
      </c>
      <c r="V74" s="119">
        <f t="shared" si="15"/>
        <v>-1393784.2169507535</v>
      </c>
      <c r="W74" s="119">
        <f t="shared" si="15"/>
        <v>-942674.53618322278</v>
      </c>
      <c r="X74" s="119">
        <f t="shared" si="15"/>
        <v>-845063.19733536115</v>
      </c>
      <c r="Y74" s="119">
        <f t="shared" si="15"/>
        <v>-745137.07549486379</v>
      </c>
      <c r="Z74" s="119">
        <f t="shared" si="15"/>
        <v>-642826.72717195097</v>
      </c>
      <c r="AA74" s="119">
        <f t="shared" si="15"/>
        <v>-538060.62557215022</v>
      </c>
      <c r="AB74" s="119">
        <f t="shared" si="15"/>
        <v>-430765.09809715656</v>
      </c>
      <c r="AC74" s="119">
        <f t="shared" si="15"/>
        <v>-320864.26197071205</v>
      </c>
      <c r="AD74" s="119">
        <f t="shared" si="15"/>
        <v>-208279.95793327503</v>
      </c>
      <c r="AE74" s="119">
        <f t="shared" si="15"/>
        <v>-92931.681947514036</v>
      </c>
      <c r="AF74" s="119">
        <f t="shared" si="15"/>
        <v>25263.485145018996</v>
      </c>
      <c r="AG74" s="119">
        <f t="shared" si="15"/>
        <v>146390.95007752851</v>
      </c>
      <c r="AH74" s="119">
        <f t="shared" si="15"/>
        <v>270538.68178521283</v>
      </c>
      <c r="AI74" s="119">
        <f t="shared" si="15"/>
        <v>397797.28827132809</v>
      </c>
      <c r="AJ74" s="119">
        <f t="shared" si="15"/>
        <v>528260.09577922593</v>
      </c>
      <c r="AK74" s="119">
        <f t="shared" si="15"/>
        <v>662023.23033956136</v>
      </c>
      <c r="AL74" s="119">
        <f t="shared" si="15"/>
        <v>799185.7017639071</v>
      </c>
      <c r="AM74" s="119">
        <f t="shared" si="15"/>
        <v>939849.49015818315</v>
      </c>
      <c r="AN74" s="119">
        <f t="shared" si="15"/>
        <v>1084119.6350314866</v>
      </c>
      <c r="AO74" s="119">
        <f t="shared" si="15"/>
        <v>1232104.3270781902</v>
      </c>
      <c r="AP74" s="119">
        <f t="shared" si="15"/>
        <v>1383915.0027134933</v>
      </c>
      <c r="AQ74" s="119">
        <f t="shared" si="15"/>
        <v>1539666.4414450587</v>
      </c>
      <c r="AR74" s="119">
        <f t="shared" si="15"/>
        <v>1699476.8661657684</v>
      </c>
      <c r="AS74" s="119">
        <f t="shared" si="15"/>
        <v>1863468.0464552999</v>
      </c>
      <c r="AT74" s="119">
        <f t="shared" si="15"/>
        <v>2031765.4049807177</v>
      </c>
      <c r="AU74" s="119">
        <f t="shared" si="15"/>
        <v>2204498.1270890972</v>
      </c>
      <c r="AV74" s="119">
        <f t="shared" si="15"/>
        <v>2381799.273687928</v>
      </c>
      <c r="AW74" s="119">
        <f t="shared" si="15"/>
        <v>2563805.8975119255</v>
      </c>
      <c r="AX74" s="119">
        <f t="shared" si="15"/>
        <v>2750659.1628778419</v>
      </c>
      <c r="AY74" s="119">
        <f t="shared" si="15"/>
        <v>2942504.4690319346</v>
      </c>
      <c r="AZ74" s="119">
        <f t="shared" si="15"/>
        <v>3139491.5771978525</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-3859185.9843901121</v>
      </c>
      <c r="D77" s="117">
        <f t="shared" si="18"/>
        <v>-3793433.7869385863</v>
      </c>
      <c r="E77" s="117">
        <f t="shared" si="18"/>
        <v>-3736417.7688711965</v>
      </c>
      <c r="F77" s="117">
        <f t="shared" si="18"/>
        <v>-3678458.2612320101</v>
      </c>
      <c r="G77" s="117">
        <f t="shared" si="18"/>
        <v>-3619524.1110634678</v>
      </c>
      <c r="H77" s="117">
        <f t="shared" si="18"/>
        <v>-3559590.5295121977</v>
      </c>
      <c r="I77" s="117">
        <f t="shared" si="18"/>
        <v>-3511029.3007528726</v>
      </c>
      <c r="J77" s="117">
        <f t="shared" si="18"/>
        <v>-3449002.6654111096</v>
      </c>
      <c r="K77" s="117">
        <f t="shared" si="18"/>
        <v>-3385882.1774750939</v>
      </c>
      <c r="L77" s="117">
        <f t="shared" si="18"/>
        <v>-3321635.0213669976</v>
      </c>
      <c r="M77" s="117">
        <f t="shared" si="18"/>
        <v>-2572729.0084992889</v>
      </c>
      <c r="N77" s="117">
        <f t="shared" si="18"/>
        <v>-2485621.150253919</v>
      </c>
      <c r="O77" s="117">
        <f t="shared" si="18"/>
        <v>-2409070.416499672</v>
      </c>
      <c r="P77" s="117">
        <f t="shared" si="18"/>
        <v>-2318214.5910131382</v>
      </c>
      <c r="Q77" s="117">
        <f t="shared" si="18"/>
        <v>-2225400.0372280087</v>
      </c>
      <c r="R77" s="117">
        <f t="shared" si="18"/>
        <v>-2130567.9932953254</v>
      </c>
      <c r="S77" s="117">
        <f t="shared" si="18"/>
        <v>-2033657.9345106613</v>
      </c>
      <c r="T77" s="117">
        <f t="shared" si="18"/>
        <v>-1934607.5204284578</v>
      </c>
      <c r="U77" s="117">
        <f t="shared" si="18"/>
        <v>-1845755.9541622717</v>
      </c>
      <c r="V77" s="117">
        <f t="shared" si="18"/>
        <v>-1742230.2711884419</v>
      </c>
      <c r="W77" s="117">
        <f t="shared" si="18"/>
        <v>-1178343.1702290284</v>
      </c>
      <c r="X77" s="117">
        <f t="shared" si="18"/>
        <v>-1056328.9966692014</v>
      </c>
      <c r="Y77" s="117">
        <f t="shared" si="18"/>
        <v>-931421.3443685798</v>
      </c>
      <c r="Z77" s="117">
        <f t="shared" si="18"/>
        <v>-803533.40896493872</v>
      </c>
      <c r="AA77" s="117">
        <f t="shared" si="18"/>
        <v>-672575.78196518775</v>
      </c>
      <c r="AB77" s="117">
        <f t="shared" si="18"/>
        <v>-538456.37262144568</v>
      </c>
      <c r="AC77" s="117">
        <f t="shared" si="18"/>
        <v>-401080.32746339007</v>
      </c>
      <c r="AD77" s="117">
        <f t="shared" si="18"/>
        <v>-260349.94741659379</v>
      </c>
      <c r="AE77" s="117">
        <f t="shared" si="18"/>
        <v>-116164.60243439255</v>
      </c>
      <c r="AF77" s="117">
        <f t="shared" si="18"/>
        <v>31579.356431273744</v>
      </c>
      <c r="AG77" s="117">
        <f t="shared" si="18"/>
        <v>182988.68759691063</v>
      </c>
      <c r="AH77" s="117">
        <f t="shared" si="18"/>
        <v>338173.35223151604</v>
      </c>
      <c r="AI77" s="117">
        <f t="shared" si="18"/>
        <v>497246.61033916008</v>
      </c>
      <c r="AJ77" s="117">
        <f t="shared" si="18"/>
        <v>660325.11972403247</v>
      </c>
      <c r="AK77" s="117">
        <f t="shared" si="18"/>
        <v>827529.03792445175</v>
      </c>
      <c r="AL77" s="117">
        <f t="shared" si="18"/>
        <v>998982.12720488384</v>
      </c>
      <c r="AM77" s="117">
        <f t="shared" si="18"/>
        <v>1174811.8626977289</v>
      </c>
      <c r="AN77" s="117">
        <f t="shared" si="18"/>
        <v>1355149.5437893583</v>
      </c>
      <c r="AO77" s="117">
        <f t="shared" si="18"/>
        <v>1540130.4088477376</v>
      </c>
      <c r="AP77" s="117">
        <f t="shared" si="18"/>
        <v>1729893.7533918666</v>
      </c>
      <c r="AQ77" s="117">
        <f t="shared" si="18"/>
        <v>1924583.0518063232</v>
      </c>
      <c r="AR77" s="117">
        <f t="shared" si="18"/>
        <v>2124346.0827072104</v>
      </c>
      <c r="AS77" s="117">
        <f t="shared" si="18"/>
        <v>2329335.0580691248</v>
      </c>
      <c r="AT77" s="117">
        <f t="shared" si="18"/>
        <v>2539706.756225897</v>
      </c>
      <c r="AU77" s="117">
        <f t="shared" si="18"/>
        <v>2755622.6588613717</v>
      </c>
      <c r="AV77" s="117">
        <f t="shared" si="18"/>
        <v>2977249.0921099102</v>
      </c>
      <c r="AW77" s="117">
        <f t="shared" si="18"/>
        <v>3204757.3718899069</v>
      </c>
      <c r="AX77" s="117">
        <f t="shared" si="18"/>
        <v>3438323.9535973025</v>
      </c>
      <c r="AY77" s="117">
        <f t="shared" si="18"/>
        <v>3678130.5862899181</v>
      </c>
      <c r="AZ77" s="117">
        <f t="shared" si="18"/>
        <v>3924364.4714973159</v>
      </c>
    </row>
    <row r="78" spans="1:52" x14ac:dyDescent="0.25">
      <c r="A78" s="205" t="s">
        <v>257</v>
      </c>
      <c r="B78" s="118">
        <f t="shared" ref="B78:AZ78" si="19">-B69</f>
        <v>0</v>
      </c>
      <c r="C78" s="118">
        <f t="shared" si="19"/>
        <v>2324080.2000000002</v>
      </c>
      <c r="D78" s="118">
        <f t="shared" si="19"/>
        <v>2324080.2000000002</v>
      </c>
      <c r="E78" s="118">
        <f t="shared" si="19"/>
        <v>2324080.2000000002</v>
      </c>
      <c r="F78" s="118">
        <f t="shared" si="19"/>
        <v>2324080.2000000002</v>
      </c>
      <c r="G78" s="118">
        <f t="shared" si="19"/>
        <v>2324080.2000000002</v>
      </c>
      <c r="H78" s="118">
        <f t="shared" si="19"/>
        <v>2324080.2000000002</v>
      </c>
      <c r="I78" s="118">
        <f t="shared" si="19"/>
        <v>2324080.2000000002</v>
      </c>
      <c r="J78" s="118">
        <f t="shared" si="19"/>
        <v>2324080.2000000002</v>
      </c>
      <c r="K78" s="118">
        <f t="shared" si="19"/>
        <v>2324080.2000000002</v>
      </c>
      <c r="L78" s="118">
        <f t="shared" si="19"/>
        <v>2324080.2000000002</v>
      </c>
      <c r="M78" s="118">
        <f t="shared" si="19"/>
        <v>2324080.2000000002</v>
      </c>
      <c r="N78" s="118">
        <f t="shared" si="19"/>
        <v>2324080.2000000002</v>
      </c>
      <c r="O78" s="118">
        <f t="shared" si="19"/>
        <v>2324080.2000000002</v>
      </c>
      <c r="P78" s="118">
        <f t="shared" si="19"/>
        <v>2324080.2000000002</v>
      </c>
      <c r="Q78" s="118">
        <f t="shared" si="19"/>
        <v>2324080.2000000002</v>
      </c>
      <c r="R78" s="118">
        <f t="shared" si="19"/>
        <v>2324080.2000000002</v>
      </c>
      <c r="S78" s="118">
        <f t="shared" si="19"/>
        <v>2324080.2000000002</v>
      </c>
      <c r="T78" s="118">
        <f t="shared" si="19"/>
        <v>2324080.2000000002</v>
      </c>
      <c r="U78" s="118">
        <f t="shared" si="19"/>
        <v>2324080.2000000002</v>
      </c>
      <c r="V78" s="118">
        <f t="shared" si="19"/>
        <v>2324080.2000000002</v>
      </c>
      <c r="W78" s="118">
        <f t="shared" si="19"/>
        <v>2324080.2000000002</v>
      </c>
      <c r="X78" s="118">
        <f t="shared" si="19"/>
        <v>2324080.2000000002</v>
      </c>
      <c r="Y78" s="118">
        <f t="shared" si="19"/>
        <v>2324080.2000000002</v>
      </c>
      <c r="Z78" s="118">
        <f t="shared" si="19"/>
        <v>2324080.2000000002</v>
      </c>
      <c r="AA78" s="118">
        <f t="shared" si="19"/>
        <v>2324080.2000000002</v>
      </c>
      <c r="AB78" s="118">
        <f t="shared" si="19"/>
        <v>2324080.2000000002</v>
      </c>
      <c r="AC78" s="118">
        <f t="shared" si="19"/>
        <v>2324080.2000000002</v>
      </c>
      <c r="AD78" s="118">
        <f t="shared" si="19"/>
        <v>2324080.2000000002</v>
      </c>
      <c r="AE78" s="118">
        <f t="shared" si="19"/>
        <v>2324080.2000000002</v>
      </c>
      <c r="AF78" s="118">
        <f t="shared" si="19"/>
        <v>2324080.2000000002</v>
      </c>
      <c r="AG78" s="118">
        <f t="shared" si="19"/>
        <v>2324080.2000000002</v>
      </c>
      <c r="AH78" s="118">
        <f t="shared" si="19"/>
        <v>2324080.2000000002</v>
      </c>
      <c r="AI78" s="118">
        <f t="shared" si="19"/>
        <v>2324080.2000000002</v>
      </c>
      <c r="AJ78" s="118">
        <f t="shared" si="19"/>
        <v>2324080.2000000002</v>
      </c>
      <c r="AK78" s="118">
        <f t="shared" si="19"/>
        <v>2324080.2000000002</v>
      </c>
      <c r="AL78" s="118">
        <f t="shared" si="19"/>
        <v>2324080.2000000002</v>
      </c>
      <c r="AM78" s="118">
        <f t="shared" si="19"/>
        <v>2324080.2000000002</v>
      </c>
      <c r="AN78" s="118">
        <f t="shared" si="19"/>
        <v>2324080.2000000002</v>
      </c>
      <c r="AO78" s="118">
        <f t="shared" si="19"/>
        <v>2324080.2000000002</v>
      </c>
      <c r="AP78" s="118">
        <f t="shared" si="19"/>
        <v>2324080.2000000002</v>
      </c>
      <c r="AQ78" s="118">
        <f t="shared" si="19"/>
        <v>2324080.2000000002</v>
      </c>
      <c r="AR78" s="118">
        <f t="shared" si="19"/>
        <v>2324080.2000000002</v>
      </c>
      <c r="AS78" s="118">
        <f t="shared" si="19"/>
        <v>2324080.2000000002</v>
      </c>
      <c r="AT78" s="118">
        <f t="shared" si="19"/>
        <v>2324080.2000000002</v>
      </c>
      <c r="AU78" s="118">
        <f t="shared" si="19"/>
        <v>2324080.2000000002</v>
      </c>
      <c r="AV78" s="118">
        <f t="shared" si="19"/>
        <v>2324080.2000000002</v>
      </c>
      <c r="AW78" s="118">
        <f t="shared" si="19"/>
        <v>2324080.2000000002</v>
      </c>
      <c r="AX78" s="118">
        <f t="shared" si="19"/>
        <v>2324080.2000000002</v>
      </c>
      <c r="AY78" s="118">
        <f t="shared" si="19"/>
        <v>2324080.2000000002</v>
      </c>
      <c r="AZ78" s="118">
        <f t="shared" si="19"/>
        <v>2324080.2000000002</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0</v>
      </c>
      <c r="AY80" s="118">
        <f>IF(SUM($B$73:AY73)+SUM($A$80:AX80)&gt;0,0,SUM($B$73:AY73)-SUM($A$80:AX80))</f>
        <v>0</v>
      </c>
      <c r="AZ80" s="118">
        <f>IF(SUM($B$73:AZ73)+SUM($A$80:AY80)&gt;0,0,SUM($B$73:AZ73)-SUM($A$80:AY80))</f>
        <v>0</v>
      </c>
    </row>
    <row r="81" spans="1:52" x14ac:dyDescent="0.25">
      <c r="A81" s="205" t="s">
        <v>254</v>
      </c>
      <c r="B81" s="118">
        <f>IF(((SUM($B$60:B60)+SUM($B$62:B66))+SUM($B$83:B83))&lt;0,((SUM($B$60:B60)+SUM($B$62:B66))+SUM($B$83:B83))*0.18-SUM($A$81:A81),IF(SUM(A$81:$B81)&lt;0,0-SUM(A$81:$B81),0))</f>
        <v>-20916721.800000001</v>
      </c>
      <c r="C81" s="118">
        <f>IF(((SUM($B$60:C60)+SUM($B$62:C66))+SUM($B$83:C83))&lt;0,((SUM($B$60:C60)+SUM($B$62:C66))+SUM($B$83:C83))*0.18-SUM($A$81:B81),IF(SUM($B$81:B81)&lt;0,0-SUM($B$81:B81),0))</f>
        <v>179247.15961378068</v>
      </c>
      <c r="D81" s="118">
        <f>IF(((SUM($B$60:D60)+SUM($B$62:D66))+SUM($B$83:D83))&lt;0,((SUM($B$60:D60)+SUM($B$62:D66))+SUM($B$83:D83))*0.18-SUM($A$81:C81),IF(SUM($B$81:C81)&lt;0,0-SUM($B$81:C81),0))</f>
        <v>186480.87635905296</v>
      </c>
      <c r="E81" s="118">
        <f>IF(((SUM($B$60:E60)+SUM($B$62:E66))+SUM($B$83:E83))&lt;0,((SUM($B$60:E60)+SUM($B$62:E66))+SUM($B$83:E83))*0.18-SUM($A$81:D81),IF(SUM($B$81:D81)&lt;0,0-SUM($B$81:D81),0))</f>
        <v>192142.08081518114</v>
      </c>
      <c r="F81" s="118">
        <f>IF(((SUM($B$60:F60)+SUM($B$62:F66))+SUM($B$83:F83))&lt;0,((SUM($B$60:F60)+SUM($B$62:F66))+SUM($B$83:F83))*0.18-SUM($A$81:E81),IF(SUM($B$81:E81)&lt;0,0-SUM($B$81:E81),0))</f>
        <v>197973.11339424178</v>
      </c>
      <c r="G81" s="118">
        <f>IF(((SUM($B$60:G60)+SUM($B$62:G66))+SUM($B$83:G83))&lt;0,((SUM($B$60:G60)+SUM($B$62:G66))+SUM($B$83:G83))*0.18-SUM($A$81:F81),IF(SUM($B$81:F81)&lt;0,0-SUM($B$81:F81),0))</f>
        <v>203979.58162857592</v>
      </c>
      <c r="H81" s="118">
        <f>IF(((SUM($B$60:H60)+SUM($B$62:H66))+SUM($B$83:H83))&lt;0,((SUM($B$60:H60)+SUM($B$62:H66))+SUM($B$83:H83))*0.18-SUM($A$81:G81),IF(SUM($B$81:G81)&lt;0,0-SUM($B$81:G81),0))</f>
        <v>210165.94751180336</v>
      </c>
      <c r="I81" s="118">
        <f>IF(((SUM($B$60:I60)+SUM($B$62:I66))+SUM($B$83:I83))&lt;0,((SUM($B$60:I60)+SUM($B$62:I66))+SUM($B$83:I83))*0.18-SUM($A$81:H81),IF(SUM($B$81:H81)&lt;0,0-SUM($B$81:H81),0))</f>
        <v>214305.2898924835</v>
      </c>
      <c r="J81" s="118">
        <f>IF(((SUM($B$60:J60)+SUM($B$62:J66))+SUM($B$83:J83))&lt;0,((SUM($B$60:J60)+SUM($B$62:J66))+SUM($B$83:J83))*0.18-SUM($A$81:I81),IF(SUM($B$81:I81)&lt;0,0-SUM($B$81:I81),0))</f>
        <v>220868.40545800328</v>
      </c>
      <c r="K81" s="118">
        <f>IF(((SUM($B$60:K60)+SUM($B$62:K66))+SUM($B$83:K83))&lt;0,((SUM($B$60:K60)+SUM($B$62:K66))+SUM($B$83:K83))*0.18-SUM($A$81:J81),IF(SUM($B$81:J81)&lt;0,0-SUM($B$81:J81),0))</f>
        <v>227628.41449047998</v>
      </c>
      <c r="L81" s="118">
        <f>IF(((SUM($B$60:L60)+SUM($B$62:L66))+SUM($B$83:L83))&lt;0,((SUM($B$60:L60)+SUM($B$62:L66))+SUM($B$83:L83))*0.18-SUM($A$81:K81),IF(SUM($B$81:K81)&lt;0,0-SUM($B$81:K81),0))</f>
        <v>234591.22379394248</v>
      </c>
      <c r="M81" s="118">
        <f>IF(((SUM($B$60:M60)+SUM($B$62:M66))+SUM($B$83:M83))&lt;0,((SUM($B$60:M60)+SUM($B$62:M66))+SUM($B$83:M83))*0.18-SUM($A$81:L81),IF(SUM($B$81:L81)&lt;0,0-SUM($B$81:L81),0))</f>
        <v>364792.62731412798</v>
      </c>
      <c r="N81" s="118">
        <f>IF(((SUM($B$60:N60)+SUM($B$62:N66))+SUM($B$83:N83))&lt;0,((SUM($B$60:N60)+SUM($B$62:N66))+SUM($B$83:N83))*0.18-SUM($A$81:M81),IF(SUM($B$81:M81)&lt;0,0-SUM($B$81:M81),0))</f>
        <v>375870.36300229281</v>
      </c>
      <c r="O81" s="118">
        <f>IF(((SUM($B$60:O60)+SUM($B$62:O66))+SUM($B$83:O83))&lt;0,((SUM($B$60:O60)+SUM($B$62:O66))+SUM($B$83:O83))*0.18-SUM($A$81:N81),IF(SUM($B$81:N81)&lt;0,0-SUM($B$81:N81),0))</f>
        <v>385047.81628206</v>
      </c>
      <c r="P81" s="118">
        <f>IF(((SUM($B$60:P60)+SUM($B$62:P66))+SUM($B$83:P83))&lt;0,((SUM($B$60:P60)+SUM($B$62:P66))+SUM($B$83:P83))*0.18-SUM($A$81:O81),IF(SUM($B$81:O81)&lt;0,0-SUM($B$81:O81),0))</f>
        <v>396800.18607363477</v>
      </c>
      <c r="Q81" s="118">
        <f>IF(((SUM($B$60:Q60)+SUM($B$62:Q66))+SUM($B$83:Q83))&lt;0,((SUM($B$60:Q60)+SUM($B$62:Q66))+SUM($B$83:Q83))*0.18-SUM($A$81:P81),IF(SUM($B$81:P81)&lt;0,0-SUM($B$81:P81),0))</f>
        <v>408905.1269589588</v>
      </c>
      <c r="R81" s="118">
        <f>IF(((SUM($B$60:R60)+SUM($B$62:R66))+SUM($B$83:R83))&lt;0,((SUM($B$60:R60)+SUM($B$62:R66))+SUM($B$83:R83))*0.18-SUM($A$81:Q81),IF(SUM($B$81:Q81)&lt;0,0-SUM($B$81:Q81),0))</f>
        <v>421373.216070842</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569765.29024277627</v>
      </c>
      <c r="X81" s="118">
        <f>IF(((SUM($B$60:X60)+SUM($B$62:X66))+SUM($B$83:X83))&lt;0,((SUM($B$60:X60)+SUM($B$62:X66))+SUM($B$83:X83))*0.18-SUM($A$81:W81),IF(SUM($B$81:W81)&lt;0,0-SUM($B$81:W81),0))</f>
        <v>587126.16268754192</v>
      </c>
      <c r="Y81" s="118">
        <f>IF(((SUM($B$60:Y60)+SUM($B$62:Y66))+SUM($B$83:Y83))&lt;0,((SUM($B$60:Y60)+SUM($B$62:Y66))+SUM($B$83:Y83))*0.18-SUM($A$81:X81),IF(SUM($B$81:X81)&lt;0,0-SUM($B$81:X81),0))</f>
        <v>605007.86130565591</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661936.5198321417</v>
      </c>
      <c r="AC81" s="118">
        <f>IF(((SUM($B$60:AC60)+SUM($B$62:AC66))+SUM($B$83:AC83))&lt;0,((SUM($B$60:AC60)+SUM($B$62:AC66))+SUM($B$83:AC83))*0.18-SUM($A$81:AB81),IF(SUM($B$81:AB81)&lt;0,0-SUM($B$81:AB81),0))</f>
        <v>682062.52916458808</v>
      </c>
      <c r="AD81" s="118">
        <f>IF(((SUM($B$60:AD60)+SUM($B$62:AD66))+SUM($B$83:AD83))&lt;0,((SUM($B$60:AD60)+SUM($B$62:AD66))+SUM($B$83:AD83))*0.18-SUM($A$81:AC81),IF(SUM($B$81:AC81)&lt;0,0-SUM($B$81:AC81),0))</f>
        <v>702792.31877701357</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768788.23669144325</v>
      </c>
      <c r="AH81" s="118">
        <f>IF(((SUM($B$60:AH60)+SUM($B$62:AH66))+SUM($B$83:AH83))&lt;0,((SUM($B$60:AH60)+SUM($B$62:AH66))+SUM($B$83:AH83))*0.18-SUM($A$81:AG81),IF(SUM($B$81:AG81)&lt;0,0-SUM($B$81:AG81),0))</f>
        <v>792119.79752967227</v>
      </c>
      <c r="AI81" s="118">
        <f>IF(((SUM($B$60:AI60)+SUM($B$62:AI66))+SUM($B$83:AI83))&lt;0,((SUM($B$60:AI60)+SUM($B$62:AI66))+SUM($B$83:AI83))*0.18-SUM($A$81:AH81),IF(SUM($B$81:AH81)&lt;0,0-SUM($B$81:AH81),0))</f>
        <v>816151.30519304983</v>
      </c>
      <c r="AJ81" s="118">
        <f>IF(((SUM($B$60:AJ60)+SUM($B$62:AJ66))+SUM($B$83:AJ83))&lt;0,((SUM($B$60:AJ60)+SUM($B$62:AJ66))+SUM($B$83:AJ83))*0.18-SUM($A$81:AI81),IF(SUM($B$81:AI81)&lt;0,0-SUM($B$81:AI81),0))</f>
        <v>840903.75808632653</v>
      </c>
      <c r="AK81" s="118">
        <f>IF(((SUM($B$60:AK60)+SUM($B$62:AK66))+SUM($B$83:AK83))&lt;0,((SUM($B$60:AK60)+SUM($B$62:AK66))+SUM($B$83:AK83))*0.18-SUM($A$81:AJ81),IF(SUM($B$81:AJ81)&lt;0,0-SUM($B$81:AJ81),0))</f>
        <v>866398.78456639824</v>
      </c>
      <c r="AL81" s="118">
        <f>IF(((SUM($B$60:AL60)+SUM($B$62:AL66))+SUM($B$83:AL83))&lt;0,((SUM($B$60:AL60)+SUM($B$62:AL66))+SUM($B$83:AL83))*0.18-SUM($A$81:AK81),IF(SUM($B$81:AK81)&lt;0,0-SUM($B$81:AK81),0))</f>
        <v>892658.66184088029</v>
      </c>
      <c r="AM81" s="118">
        <f>IF(((SUM($B$60:AM60)+SUM($B$62:AM66))+SUM($B$83:AM83))&lt;0,((SUM($B$60:AM60)+SUM($B$62:AM66))+SUM($B$83:AM83))*0.18-SUM($A$81:AL81),IF(SUM($B$81:AL81)&lt;0,0-SUM($B$81:AL81),0))</f>
        <v>919706.33543358836</v>
      </c>
      <c r="AN81" s="118">
        <f>IF(((SUM($B$60:AN60)+SUM($B$62:AN66))+SUM($B$83:AN83))&lt;0,((SUM($B$60:AN60)+SUM($B$62:AN66))+SUM($B$83:AN83))*0.18-SUM($A$81:AM81),IF(SUM($B$81:AM81)&lt;0,0-SUM($B$81:AM81),0))</f>
        <v>947565.43923408492</v>
      </c>
      <c r="AO81" s="118">
        <f>IF(((SUM($B$60:AO60)+SUM($B$62:AO66))+SUM($B$83:AO83))&lt;0,((SUM($B$60:AO60)+SUM($B$62:AO66))+SUM($B$83:AO83))*0.18-SUM($A$81:AN81),IF(SUM($B$81:AN81)&lt;0,0-SUM($B$81:AN81),0))</f>
        <v>976260.31614859519</v>
      </c>
      <c r="AP81" s="118">
        <f>IF(((SUM($B$60:AP60)+SUM($B$62:AP66))+SUM($B$83:AP83))&lt;0,((SUM($B$60:AP60)+SUM($B$62:AP66))+SUM($B$83:AP83))*0.18-SUM($A$81:AO81),IF(SUM($B$81:AO81)&lt;0,0-SUM($B$81:AO81),0))</f>
        <v>317844.37177893962</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-116204010.00000001</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-137120731.80000001</v>
      </c>
      <c r="C85" s="117">
        <f t="shared" ref="C85:AZ85" si="23">SUM(C77:C84)</f>
        <v>-1355858.6247763312</v>
      </c>
      <c r="D85" s="117">
        <f>SUM(D77:D84)</f>
        <v>-1282872.7105795331</v>
      </c>
      <c r="E85" s="117">
        <f>SUM(E77:E84)</f>
        <v>-1220195.4880560152</v>
      </c>
      <c r="F85" s="117">
        <f t="shared" si="23"/>
        <v>-1156404.9478377681</v>
      </c>
      <c r="G85" s="117">
        <f t="shared" si="23"/>
        <v>-1091464.3294348917</v>
      </c>
      <c r="H85" s="117">
        <f t="shared" si="23"/>
        <v>-1025344.3820003942</v>
      </c>
      <c r="I85" s="117">
        <f t="shared" si="23"/>
        <v>-972643.81086038891</v>
      </c>
      <c r="J85" s="117">
        <f t="shared" si="23"/>
        <v>-904054.0599531061</v>
      </c>
      <c r="K85" s="117">
        <f t="shared" si="23"/>
        <v>-834173.5629846137</v>
      </c>
      <c r="L85" s="117">
        <f t="shared" si="23"/>
        <v>-762963.59757305495</v>
      </c>
      <c r="M85" s="117">
        <f t="shared" si="23"/>
        <v>116143.81881483924</v>
      </c>
      <c r="N85" s="117">
        <f t="shared" si="23"/>
        <v>214329.41274837404</v>
      </c>
      <c r="O85" s="117">
        <f t="shared" si="23"/>
        <v>300057.59978238819</v>
      </c>
      <c r="P85" s="117">
        <f t="shared" si="23"/>
        <v>402665.79506049678</v>
      </c>
      <c r="Q85" s="117">
        <f t="shared" si="23"/>
        <v>507585.28973095026</v>
      </c>
      <c r="R85" s="117">
        <f t="shared" si="23"/>
        <v>614885.42277551675</v>
      </c>
      <c r="S85" s="117">
        <f t="shared" si="23"/>
        <v>724637.61334541906</v>
      </c>
      <c r="T85" s="117">
        <f t="shared" si="23"/>
        <v>836915.42316642171</v>
      </c>
      <c r="U85" s="117">
        <f t="shared" si="23"/>
        <v>937158.59256451856</v>
      </c>
      <c r="V85" s="117">
        <f t="shared" si="23"/>
        <v>1054717.219677639</v>
      </c>
      <c r="W85" s="117">
        <f t="shared" si="23"/>
        <v>1715502.320013748</v>
      </c>
      <c r="X85" s="117">
        <f t="shared" si="23"/>
        <v>1854877.3660183407</v>
      </c>
      <c r="Y85" s="117">
        <f t="shared" si="23"/>
        <v>1997666.7169370763</v>
      </c>
      <c r="Z85" s="117">
        <f t="shared" si="23"/>
        <v>2143972.8019173741</v>
      </c>
      <c r="AA85" s="117">
        <f t="shared" si="23"/>
        <v>2293901.1229810771</v>
      </c>
      <c r="AB85" s="117">
        <f t="shared" si="23"/>
        <v>2447560.347210696</v>
      </c>
      <c r="AC85" s="117">
        <f t="shared" si="23"/>
        <v>2605062.401701198</v>
      </c>
      <c r="AD85" s="117">
        <f t="shared" si="23"/>
        <v>2766522.57136042</v>
      </c>
      <c r="AE85" s="117">
        <f t="shared" si="23"/>
        <v>2932059.5996434162</v>
      </c>
      <c r="AF85" s="117">
        <f t="shared" si="23"/>
        <v>3101795.7923089014</v>
      </c>
      <c r="AG85" s="117">
        <f t="shared" si="23"/>
        <v>3275857.1242883541</v>
      </c>
      <c r="AH85" s="117">
        <f t="shared" si="23"/>
        <v>3454373.3497611885</v>
      </c>
      <c r="AI85" s="117">
        <f t="shared" si="23"/>
        <v>3637478.1155322101</v>
      </c>
      <c r="AJ85" s="117">
        <f t="shared" si="23"/>
        <v>3825309.0778103592</v>
      </c>
      <c r="AK85" s="117">
        <f t="shared" si="23"/>
        <v>4018008.0224908502</v>
      </c>
      <c r="AL85" s="117">
        <f t="shared" si="23"/>
        <v>4215720.9890457643</v>
      </c>
      <c r="AM85" s="117">
        <f t="shared" si="23"/>
        <v>4418598.3981313175</v>
      </c>
      <c r="AN85" s="117">
        <f t="shared" si="23"/>
        <v>4626795.1830234434</v>
      </c>
      <c r="AO85" s="117">
        <f t="shared" si="23"/>
        <v>4840470.9249963332</v>
      </c>
      <c r="AP85" s="117">
        <f t="shared" si="23"/>
        <v>4371818.3251708066</v>
      </c>
      <c r="AQ85" s="117">
        <f t="shared" si="23"/>
        <v>4248663.2518063234</v>
      </c>
      <c r="AR85" s="117">
        <f t="shared" si="23"/>
        <v>4448426.2827072106</v>
      </c>
      <c r="AS85" s="117">
        <f t="shared" si="23"/>
        <v>4653415.258069125</v>
      </c>
      <c r="AT85" s="117">
        <f t="shared" si="23"/>
        <v>4863786.9562258972</v>
      </c>
      <c r="AU85" s="117">
        <f t="shared" si="23"/>
        <v>5079702.8588613719</v>
      </c>
      <c r="AV85" s="117">
        <f t="shared" si="23"/>
        <v>5301329.2921099104</v>
      </c>
      <c r="AW85" s="117">
        <f t="shared" si="23"/>
        <v>5528837.5718899071</v>
      </c>
      <c r="AX85" s="117">
        <f t="shared" si="23"/>
        <v>5762404.1535973027</v>
      </c>
      <c r="AY85" s="117">
        <f t="shared" si="23"/>
        <v>6002210.7862899182</v>
      </c>
      <c r="AZ85" s="117">
        <f t="shared" si="23"/>
        <v>6248444.6714973161</v>
      </c>
    </row>
    <row r="86" spans="1:52" s="168" customFormat="1" ht="14.25" x14ac:dyDescent="0.25">
      <c r="A86" s="206" t="s">
        <v>467</v>
      </c>
      <c r="B86" s="117">
        <f>SUM($B$85:B85)</f>
        <v>-137120731.80000001</v>
      </c>
      <c r="C86" s="117">
        <f>SUM($B$85:C85)</f>
        <v>-138476590.42477635</v>
      </c>
      <c r="D86" s="117">
        <f>SUM($B$85:D85)</f>
        <v>-139759463.13535589</v>
      </c>
      <c r="E86" s="117">
        <f>SUM($B$85:E85)</f>
        <v>-140979658.62341189</v>
      </c>
      <c r="F86" s="117">
        <f>SUM($B$85:F85)</f>
        <v>-142136063.57124966</v>
      </c>
      <c r="G86" s="117">
        <f>SUM($B$85:G85)</f>
        <v>-143227527.90068457</v>
      </c>
      <c r="H86" s="117">
        <f>SUM($B$85:H85)</f>
        <v>-144252872.28268495</v>
      </c>
      <c r="I86" s="117">
        <f>SUM($B$85:I85)</f>
        <v>-145225516.09354535</v>
      </c>
      <c r="J86" s="117">
        <f>SUM($B$85:J85)</f>
        <v>-146129570.15349844</v>
      </c>
      <c r="K86" s="117">
        <f>SUM($B$85:K85)</f>
        <v>-146963743.71648306</v>
      </c>
      <c r="L86" s="117">
        <f>SUM($B$85:L85)</f>
        <v>-147726707.3140561</v>
      </c>
      <c r="M86" s="117">
        <f>SUM($B$85:M85)</f>
        <v>-147610563.49524125</v>
      </c>
      <c r="N86" s="117">
        <f>SUM($B$85:N85)</f>
        <v>-147396234.08249289</v>
      </c>
      <c r="O86" s="117">
        <f>SUM($B$85:O85)</f>
        <v>-147096176.48271051</v>
      </c>
      <c r="P86" s="117">
        <f>SUM($B$85:P85)</f>
        <v>-146693510.68765002</v>
      </c>
      <c r="Q86" s="117">
        <f>SUM($B$85:Q85)</f>
        <v>-146185925.39791909</v>
      </c>
      <c r="R86" s="117">
        <f>SUM($B$85:R85)</f>
        <v>-145571039.97514358</v>
      </c>
      <c r="S86" s="117">
        <f>SUM($B$85:S85)</f>
        <v>-144846402.36179817</v>
      </c>
      <c r="T86" s="117">
        <f>SUM($B$85:T85)</f>
        <v>-144009486.93863174</v>
      </c>
      <c r="U86" s="117">
        <f>SUM($B$85:U85)</f>
        <v>-143072328.34606722</v>
      </c>
      <c r="V86" s="117">
        <f>SUM($B$85:V85)</f>
        <v>-142017611.12638959</v>
      </c>
      <c r="W86" s="117">
        <f>SUM($B$85:W85)</f>
        <v>-140302108.80637583</v>
      </c>
      <c r="X86" s="117">
        <f>SUM($B$85:X85)</f>
        <v>-138447231.44035748</v>
      </c>
      <c r="Y86" s="117">
        <f>SUM($B$85:Y85)</f>
        <v>-136449564.72342041</v>
      </c>
      <c r="Z86" s="117">
        <f>SUM($B$85:Z85)</f>
        <v>-134305591.92150304</v>
      </c>
      <c r="AA86" s="117">
        <f>SUM($B$85:AA85)</f>
        <v>-132011690.79852197</v>
      </c>
      <c r="AB86" s="117">
        <f>SUM($B$85:AB85)</f>
        <v>-129564130.45131128</v>
      </c>
      <c r="AC86" s="117">
        <f>SUM($B$85:AC85)</f>
        <v>-126959068.04961008</v>
      </c>
      <c r="AD86" s="117">
        <f>SUM($B$85:AD85)</f>
        <v>-124192545.47824965</v>
      </c>
      <c r="AE86" s="117">
        <f>SUM($B$85:AE85)</f>
        <v>-121260485.87860624</v>
      </c>
      <c r="AF86" s="117">
        <f>SUM($B$85:AF85)</f>
        <v>-118158690.08629735</v>
      </c>
      <c r="AG86" s="117">
        <f>SUM($B$85:AG85)</f>
        <v>-114882832.962009</v>
      </c>
      <c r="AH86" s="117">
        <f>SUM($B$85:AH85)</f>
        <v>-111428459.61224781</v>
      </c>
      <c r="AI86" s="117">
        <f>SUM($B$85:AI85)</f>
        <v>-107790981.49671561</v>
      </c>
      <c r="AJ86" s="117">
        <f>SUM($B$85:AJ85)</f>
        <v>-103965672.41890524</v>
      </c>
      <c r="AK86" s="117">
        <f>SUM($B$85:AK85)</f>
        <v>-99947664.396414399</v>
      </c>
      <c r="AL86" s="117">
        <f>SUM($B$85:AL85)</f>
        <v>-95731943.40736863</v>
      </c>
      <c r="AM86" s="117">
        <f>SUM($B$85:AM85)</f>
        <v>-91313345.009237319</v>
      </c>
      <c r="AN86" s="117">
        <f>SUM($B$85:AN85)</f>
        <v>-86686549.826213881</v>
      </c>
      <c r="AO86" s="117">
        <f>SUM($B$85:AO85)</f>
        <v>-81846078.90121755</v>
      </c>
      <c r="AP86" s="117">
        <f>SUM($B$85:AP85)</f>
        <v>-77474260.57604675</v>
      </c>
      <c r="AQ86" s="117">
        <f>SUM($B$85:AQ85)</f>
        <v>-73225597.324240431</v>
      </c>
      <c r="AR86" s="117">
        <f>SUM($B$85:AR85)</f>
        <v>-68777171.041533217</v>
      </c>
      <c r="AS86" s="117">
        <f>SUM($B$85:AS85)</f>
        <v>-64123755.783464089</v>
      </c>
      <c r="AT86" s="117">
        <f>SUM($B$85:AT85)</f>
        <v>-59259968.827238195</v>
      </c>
      <c r="AU86" s="117">
        <f>SUM($B$85:AU85)</f>
        <v>-54180265.968376823</v>
      </c>
      <c r="AV86" s="117">
        <f>SUM($B$85:AV85)</f>
        <v>-48878936.676266909</v>
      </c>
      <c r="AW86" s="117">
        <f>SUM($B$85:AW85)</f>
        <v>-43350099.104377002</v>
      </c>
      <c r="AX86" s="117">
        <f>SUM($B$85:AX85)</f>
        <v>-37587694.950779699</v>
      </c>
      <c r="AY86" s="117">
        <f>SUM($B$85:AY85)</f>
        <v>-31585484.16448978</v>
      </c>
      <c r="AZ86" s="117">
        <f>SUM($B$85:AZ85)</f>
        <v>-25337039.492992464</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-137120731.80000001</v>
      </c>
      <c r="C88" s="117">
        <f t="shared" si="25"/>
        <v>-1134609.7278463023</v>
      </c>
      <c r="D88" s="117">
        <f t="shared" si="25"/>
        <v>-898354.51800881152</v>
      </c>
      <c r="E88" s="117">
        <f t="shared" si="25"/>
        <v>-715032.3631753251</v>
      </c>
      <c r="F88" s="117">
        <f t="shared" si="25"/>
        <v>-567072.15167033416</v>
      </c>
      <c r="G88" s="117">
        <f t="shared" si="25"/>
        <v>-447888.61229137989</v>
      </c>
      <c r="H88" s="117">
        <f t="shared" si="25"/>
        <v>-352096.99981114746</v>
      </c>
      <c r="I88" s="117">
        <f t="shared" si="25"/>
        <v>-279497.86232837423</v>
      </c>
      <c r="J88" s="117">
        <f t="shared" si="25"/>
        <v>-217395.80458622717</v>
      </c>
      <c r="K88" s="117">
        <f t="shared" si="25"/>
        <v>-167859.24844132672</v>
      </c>
      <c r="L88" s="117">
        <f t="shared" si="25"/>
        <v>-128476.81585670251</v>
      </c>
      <c r="M88" s="117">
        <f t="shared" si="25"/>
        <v>16366.24858855411</v>
      </c>
      <c r="N88" s="117">
        <f t="shared" si="25"/>
        <v>25273.588529127544</v>
      </c>
      <c r="O88" s="117">
        <f t="shared" si="25"/>
        <v>29608.871981239878</v>
      </c>
      <c r="P88" s="117">
        <f t="shared" si="25"/>
        <v>33250.184962582025</v>
      </c>
      <c r="Q88" s="117">
        <f t="shared" si="25"/>
        <v>35074.415958347403</v>
      </c>
      <c r="R88" s="117">
        <f t="shared" si="25"/>
        <v>35555.575517392295</v>
      </c>
      <c r="S88" s="117">
        <f t="shared" si="25"/>
        <v>35064.405748724203</v>
      </c>
      <c r="T88" s="117">
        <f t="shared" si="25"/>
        <v>33889.040766324506</v>
      </c>
      <c r="U88" s="117">
        <f t="shared" si="25"/>
        <v>31755.787789310474</v>
      </c>
      <c r="V88" s="117">
        <f t="shared" si="25"/>
        <v>29907.349835682409</v>
      </c>
      <c r="W88" s="117">
        <f t="shared" si="25"/>
        <v>40706.64396983583</v>
      </c>
      <c r="X88" s="117">
        <f t="shared" si="25"/>
        <v>36831.659376186297</v>
      </c>
      <c r="Y88" s="117">
        <f t="shared" si="25"/>
        <v>33194.124027495251</v>
      </c>
      <c r="Z88" s="117">
        <f t="shared" si="25"/>
        <v>29811.892385270065</v>
      </c>
      <c r="AA88" s="117">
        <f t="shared" si="25"/>
        <v>26691.750822875543</v>
      </c>
      <c r="AB88" s="117">
        <f t="shared" si="25"/>
        <v>23832.405037667661</v>
      </c>
      <c r="AC88" s="117">
        <f t="shared" si="25"/>
        <v>21226.807830127073</v>
      </c>
      <c r="AD88" s="117">
        <f t="shared" si="25"/>
        <v>18863.960132621796</v>
      </c>
      <c r="AE88" s="117">
        <f t="shared" si="25"/>
        <v>16730.292760503657</v>
      </c>
      <c r="AF88" s="117">
        <f t="shared" si="25"/>
        <v>14810.7156484635</v>
      </c>
      <c r="AG88" s="117">
        <f t="shared" si="25"/>
        <v>13089.404475590542</v>
      </c>
      <c r="AH88" s="117">
        <f t="shared" si="25"/>
        <v>11550.38087473883</v>
      </c>
      <c r="AI88" s="117">
        <f t="shared" si="25"/>
        <v>10177.931291524195</v>
      </c>
      <c r="AJ88" s="117">
        <f t="shared" si="25"/>
        <v>8956.9005341532666</v>
      </c>
      <c r="AK88" s="117">
        <f t="shared" si="25"/>
        <v>7872.888750468358</v>
      </c>
      <c r="AL88" s="117">
        <f t="shared" si="25"/>
        <v>6912.3746658215923</v>
      </c>
      <c r="AM88" s="117">
        <f t="shared" si="25"/>
        <v>6062.7831546815478</v>
      </c>
      <c r="AN88" s="117">
        <f t="shared" si="25"/>
        <v>5312.5113873288537</v>
      </c>
      <c r="AO88" s="117">
        <f t="shared" si="25"/>
        <v>4650.9247164210592</v>
      </c>
      <c r="AP88" s="117">
        <f t="shared" si="25"/>
        <v>3515.1664520626423</v>
      </c>
      <c r="AQ88" s="117">
        <f t="shared" si="25"/>
        <v>2858.69744630885</v>
      </c>
      <c r="AR88" s="117">
        <f t="shared" si="25"/>
        <v>2504.6922737289801</v>
      </c>
      <c r="AS88" s="117">
        <f t="shared" si="25"/>
        <v>2192.5619967562234</v>
      </c>
      <c r="AT88" s="117">
        <f t="shared" si="25"/>
        <v>1917.7266838277051</v>
      </c>
      <c r="AU88" s="117">
        <f t="shared" si="25"/>
        <v>1676.0330212048489</v>
      </c>
      <c r="AV88" s="117">
        <f t="shared" si="25"/>
        <v>1463.7305532665321</v>
      </c>
      <c r="AW88" s="117">
        <f t="shared" si="25"/>
        <v>1277.4452121422278</v>
      </c>
      <c r="AX88" s="117">
        <f t="shared" si="25"/>
        <v>1114.1515304282486</v>
      </c>
      <c r="AY88" s="117">
        <f t="shared" si="25"/>
        <v>971.14456510949867</v>
      </c>
      <c r="AZ88" s="117">
        <f>AZ85*AZ87</f>
        <v>846.01227504423923</v>
      </c>
    </row>
    <row r="89" spans="1:52" s="168" customFormat="1" ht="14.25" x14ac:dyDescent="0.25">
      <c r="A89" s="204" t="s">
        <v>469</v>
      </c>
      <c r="B89" s="117">
        <f>SUM($B$88:B88)</f>
        <v>-137120731.80000001</v>
      </c>
      <c r="C89" s="117">
        <f>SUM($B$88:C88)</f>
        <v>-138255341.52784631</v>
      </c>
      <c r="D89" s="117">
        <f>SUM($B$88:D88)</f>
        <v>-139153696.0458551</v>
      </c>
      <c r="E89" s="117">
        <f>SUM($B$88:E88)</f>
        <v>-139868728.40903044</v>
      </c>
      <c r="F89" s="117">
        <f>SUM($B$88:F88)</f>
        <v>-140435800.56070077</v>
      </c>
      <c r="G89" s="117">
        <f>SUM($B$88:G88)</f>
        <v>-140883689.17299214</v>
      </c>
      <c r="H89" s="117">
        <f>SUM($B$88:H88)</f>
        <v>-141235786.17280328</v>
      </c>
      <c r="I89" s="117">
        <f>SUM($B$88:I88)</f>
        <v>-141515284.03513166</v>
      </c>
      <c r="J89" s="117">
        <f>SUM($B$88:J88)</f>
        <v>-141732679.83971789</v>
      </c>
      <c r="K89" s="117">
        <f>SUM($B$88:K88)</f>
        <v>-141900539.08815923</v>
      </c>
      <c r="L89" s="117">
        <f>SUM($B$88:L88)</f>
        <v>-142029015.90401593</v>
      </c>
      <c r="M89" s="117">
        <f>SUM($B$88:M88)</f>
        <v>-142012649.65542737</v>
      </c>
      <c r="N89" s="117">
        <f>SUM($B$88:N88)</f>
        <v>-141987376.06689823</v>
      </c>
      <c r="O89" s="117">
        <f>SUM($B$88:O88)</f>
        <v>-141957767.19491699</v>
      </c>
      <c r="P89" s="117">
        <f>SUM($B$88:P88)</f>
        <v>-141924517.00995442</v>
      </c>
      <c r="Q89" s="117">
        <f>SUM($B$88:Q88)</f>
        <v>-141889442.59399608</v>
      </c>
      <c r="R89" s="117">
        <f>SUM($B$88:R88)</f>
        <v>-141853887.01847869</v>
      </c>
      <c r="S89" s="117">
        <f>SUM($B$88:S88)</f>
        <v>-141818822.61272997</v>
      </c>
      <c r="T89" s="117">
        <f>SUM($B$88:T88)</f>
        <v>-141784933.57196364</v>
      </c>
      <c r="U89" s="117">
        <f>SUM($B$88:U88)</f>
        <v>-141753177.78417432</v>
      </c>
      <c r="V89" s="117">
        <f>SUM($B$88:V88)</f>
        <v>-141723270.43433863</v>
      </c>
      <c r="W89" s="117">
        <f>SUM($B$88:W88)</f>
        <v>-141682563.7903688</v>
      </c>
      <c r="X89" s="117">
        <f>SUM($B$88:X88)</f>
        <v>-141645732.13099262</v>
      </c>
      <c r="Y89" s="117">
        <f>SUM($B$88:Y88)</f>
        <v>-141612538.00696513</v>
      </c>
      <c r="Z89" s="117">
        <f>SUM($B$88:Z88)</f>
        <v>-141582726.11457986</v>
      </c>
      <c r="AA89" s="117">
        <f>SUM($B$88:AA88)</f>
        <v>-141556034.36375698</v>
      </c>
      <c r="AB89" s="117">
        <f>SUM($B$88:AB88)</f>
        <v>-141532201.95871931</v>
      </c>
      <c r="AC89" s="117">
        <f>SUM($B$88:AC88)</f>
        <v>-141510975.15088919</v>
      </c>
      <c r="AD89" s="117">
        <f>SUM($B$88:AD88)</f>
        <v>-141492111.19075656</v>
      </c>
      <c r="AE89" s="117">
        <f>SUM($B$88:AE88)</f>
        <v>-141475380.89799607</v>
      </c>
      <c r="AF89" s="117">
        <f>SUM($B$88:AF88)</f>
        <v>-141460570.1823476</v>
      </c>
      <c r="AG89" s="117">
        <f>SUM($B$88:AG88)</f>
        <v>-141447480.777872</v>
      </c>
      <c r="AH89" s="117">
        <f>SUM($B$88:AH88)</f>
        <v>-141435930.39699724</v>
      </c>
      <c r="AI89" s="117">
        <f>SUM($B$88:AI88)</f>
        <v>-141425752.46570572</v>
      </c>
      <c r="AJ89" s="117">
        <f>SUM($B$88:AJ88)</f>
        <v>-141416795.56517157</v>
      </c>
      <c r="AK89" s="117">
        <f>SUM($B$88:AK88)</f>
        <v>-141408922.67642111</v>
      </c>
      <c r="AL89" s="117">
        <f>SUM($B$88:AL88)</f>
        <v>-141402010.30175528</v>
      </c>
      <c r="AM89" s="117">
        <f>SUM($B$88:AM88)</f>
        <v>-141395947.51860058</v>
      </c>
      <c r="AN89" s="117">
        <f>SUM($B$88:AN88)</f>
        <v>-141390635.00721326</v>
      </c>
      <c r="AO89" s="117">
        <f>SUM($B$88:AO88)</f>
        <v>-141385984.08249685</v>
      </c>
      <c r="AP89" s="117">
        <f>SUM($B$88:AP88)</f>
        <v>-141382468.9160448</v>
      </c>
      <c r="AQ89" s="117">
        <f>SUM($B$88:AQ88)</f>
        <v>-141379610.21859848</v>
      </c>
      <c r="AR89" s="117">
        <f>SUM($B$88:AR88)</f>
        <v>-141377105.52632475</v>
      </c>
      <c r="AS89" s="117">
        <f>SUM($B$88:AS88)</f>
        <v>-141374912.96432799</v>
      </c>
      <c r="AT89" s="117">
        <f>SUM($B$88:AT88)</f>
        <v>-141372995.23764417</v>
      </c>
      <c r="AU89" s="117">
        <f>SUM($B$88:AU88)</f>
        <v>-141371319.20462295</v>
      </c>
      <c r="AV89" s="117">
        <f>SUM($B$88:AV88)</f>
        <v>-141369855.47406968</v>
      </c>
      <c r="AW89" s="117">
        <f>SUM($B$88:AW88)</f>
        <v>-141368578.02885753</v>
      </c>
      <c r="AX89" s="117">
        <f>SUM($B$88:AX88)</f>
        <v>-141367463.87732711</v>
      </c>
      <c r="AY89" s="117">
        <f>SUM($B$88:AY88)</f>
        <v>-141366492.73276201</v>
      </c>
      <c r="AZ89" s="117">
        <f>SUM($B$88:AZ88)</f>
        <v>-141365646.72048697</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29"/>
      <c r="B94" s="429"/>
      <c r="C94" s="429"/>
      <c r="D94" s="429"/>
      <c r="E94" s="429"/>
      <c r="F94" s="429"/>
      <c r="G94" s="429"/>
      <c r="H94" s="429"/>
      <c r="I94" s="429"/>
      <c r="J94" s="429"/>
      <c r="K94" s="429"/>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1" t="str">
        <f>'5. анализ эконом эфф.'!A5:L5</f>
        <v>Год раскрытия информации: 2023 год</v>
      </c>
      <c r="B5" s="381"/>
      <c r="C5" s="381"/>
      <c r="D5" s="381"/>
      <c r="E5" s="381"/>
      <c r="F5" s="381"/>
      <c r="G5" s="381"/>
      <c r="H5" s="381"/>
      <c r="I5" s="381"/>
      <c r="J5" s="381"/>
      <c r="K5" s="381"/>
      <c r="L5" s="38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407" t="s">
        <v>637</v>
      </c>
      <c r="B9" s="407"/>
      <c r="C9" s="407"/>
      <c r="D9" s="407"/>
      <c r="E9" s="407"/>
      <c r="F9" s="407"/>
      <c r="G9" s="407"/>
      <c r="H9" s="407"/>
      <c r="I9" s="407"/>
      <c r="J9" s="407"/>
      <c r="K9" s="407"/>
      <c r="L9" s="407"/>
    </row>
    <row r="10" spans="1:44" x14ac:dyDescent="0.25">
      <c r="A10" s="387" t="s">
        <v>8</v>
      </c>
      <c r="B10" s="387"/>
      <c r="C10" s="387"/>
      <c r="D10" s="387"/>
      <c r="E10" s="387"/>
      <c r="F10" s="387"/>
      <c r="G10" s="387"/>
      <c r="H10" s="387"/>
      <c r="I10" s="387"/>
      <c r="J10" s="387"/>
      <c r="K10" s="387"/>
      <c r="L10" s="387"/>
    </row>
    <row r="11" spans="1:44" ht="18.75" x14ac:dyDescent="0.25">
      <c r="A11" s="382"/>
      <c r="B11" s="382"/>
      <c r="C11" s="382"/>
      <c r="D11" s="382"/>
      <c r="E11" s="382"/>
      <c r="F11" s="382"/>
      <c r="G11" s="382"/>
      <c r="H11" s="382"/>
      <c r="I11" s="382"/>
      <c r="J11" s="382"/>
      <c r="K11" s="382"/>
      <c r="L11" s="382"/>
    </row>
    <row r="12" spans="1:44" x14ac:dyDescent="0.25">
      <c r="A12" s="407" t="s">
        <v>636</v>
      </c>
      <c r="B12" s="407"/>
      <c r="C12" s="407"/>
      <c r="D12" s="407"/>
      <c r="E12" s="407"/>
      <c r="F12" s="407"/>
      <c r="G12" s="407"/>
      <c r="H12" s="407"/>
      <c r="I12" s="407"/>
      <c r="J12" s="407"/>
      <c r="K12" s="407"/>
      <c r="L12" s="407"/>
    </row>
    <row r="13" spans="1:44" x14ac:dyDescent="0.25">
      <c r="A13" s="387" t="s">
        <v>7</v>
      </c>
      <c r="B13" s="387"/>
      <c r="C13" s="387"/>
      <c r="D13" s="387"/>
      <c r="E13" s="387"/>
      <c r="F13" s="387"/>
      <c r="G13" s="387"/>
      <c r="H13" s="387"/>
      <c r="I13" s="387"/>
      <c r="J13" s="387"/>
      <c r="K13" s="387"/>
      <c r="L13" s="387"/>
    </row>
    <row r="14" spans="1:44" ht="18.75" x14ac:dyDescent="0.25">
      <c r="A14" s="389"/>
      <c r="B14" s="389"/>
      <c r="C14" s="389"/>
      <c r="D14" s="389"/>
      <c r="E14" s="389"/>
      <c r="F14" s="389"/>
      <c r="G14" s="389"/>
      <c r="H14" s="389"/>
      <c r="I14" s="389"/>
      <c r="J14" s="389"/>
      <c r="K14" s="389"/>
      <c r="L14" s="389"/>
    </row>
    <row r="15" spans="1:44" ht="36" customHeight="1" x14ac:dyDescent="0.25">
      <c r="A15" s="408" t="str">
        <f>'6.2. Паспорт фин осв ввод '!A14:AC14</f>
        <v>Реконструкция сети 10 кВ Ярковского и Нижнетавдинского РЭС Южного ТПО (реконструкция ВЛ 10 кВ 8.301 км., реклоузер 47шт.)</v>
      </c>
      <c r="B15" s="408"/>
      <c r="C15" s="408"/>
      <c r="D15" s="408"/>
      <c r="E15" s="408"/>
      <c r="F15" s="408"/>
      <c r="G15" s="408"/>
      <c r="H15" s="408"/>
      <c r="I15" s="408"/>
      <c r="J15" s="408"/>
      <c r="K15" s="408"/>
      <c r="L15" s="408"/>
    </row>
    <row r="16" spans="1:44" x14ac:dyDescent="0.25">
      <c r="A16" s="387" t="s">
        <v>6</v>
      </c>
      <c r="B16" s="387"/>
      <c r="C16" s="387"/>
      <c r="D16" s="387"/>
      <c r="E16" s="387"/>
      <c r="F16" s="387"/>
      <c r="G16" s="387"/>
      <c r="H16" s="387"/>
      <c r="I16" s="387"/>
      <c r="J16" s="387"/>
      <c r="K16" s="387"/>
      <c r="L16" s="387"/>
    </row>
    <row r="17" spans="1:12" ht="15.75" customHeight="1" x14ac:dyDescent="0.25">
      <c r="L17" s="321"/>
    </row>
    <row r="18" spans="1:12" x14ac:dyDescent="0.25">
      <c r="K18" s="216"/>
    </row>
    <row r="19" spans="1:12" ht="15.75" customHeight="1" x14ac:dyDescent="0.25">
      <c r="A19" s="443" t="s">
        <v>415</v>
      </c>
      <c r="B19" s="443"/>
      <c r="C19" s="443"/>
      <c r="D19" s="443"/>
      <c r="E19" s="443"/>
      <c r="F19" s="443"/>
      <c r="G19" s="443"/>
      <c r="H19" s="443"/>
      <c r="I19" s="443"/>
      <c r="J19" s="443"/>
      <c r="K19" s="443"/>
      <c r="L19" s="443"/>
    </row>
    <row r="20" spans="1:12" x14ac:dyDescent="0.25">
      <c r="A20" s="217"/>
      <c r="B20" s="217"/>
      <c r="C20" s="218"/>
      <c r="D20" s="218"/>
      <c r="E20" s="218"/>
      <c r="F20" s="218"/>
      <c r="G20" s="218"/>
      <c r="H20" s="218"/>
      <c r="I20" s="218"/>
      <c r="J20" s="218"/>
      <c r="K20" s="218"/>
      <c r="L20" s="218"/>
    </row>
    <row r="21" spans="1:12" ht="28.5" customHeight="1" x14ac:dyDescent="0.25">
      <c r="A21" s="433" t="s">
        <v>219</v>
      </c>
      <c r="B21" s="433" t="s">
        <v>218</v>
      </c>
      <c r="C21" s="439" t="s">
        <v>349</v>
      </c>
      <c r="D21" s="439"/>
      <c r="E21" s="439"/>
      <c r="F21" s="439"/>
      <c r="G21" s="439"/>
      <c r="H21" s="439"/>
      <c r="I21" s="434" t="s">
        <v>217</v>
      </c>
      <c r="J21" s="436" t="s">
        <v>351</v>
      </c>
      <c r="K21" s="433" t="s">
        <v>216</v>
      </c>
      <c r="L21" s="435" t="s">
        <v>350</v>
      </c>
    </row>
    <row r="22" spans="1:12" ht="58.5" customHeight="1" x14ac:dyDescent="0.25">
      <c r="A22" s="433"/>
      <c r="B22" s="433"/>
      <c r="C22" s="440" t="s">
        <v>2</v>
      </c>
      <c r="D22" s="440"/>
      <c r="E22" s="219"/>
      <c r="F22" s="220"/>
      <c r="G22" s="441" t="s">
        <v>1</v>
      </c>
      <c r="H22" s="442"/>
      <c r="I22" s="434"/>
      <c r="J22" s="437"/>
      <c r="K22" s="433"/>
      <c r="L22" s="435"/>
    </row>
    <row r="23" spans="1:12" ht="47.25" x14ac:dyDescent="0.25">
      <c r="A23" s="433"/>
      <c r="B23" s="433"/>
      <c r="C23" s="221" t="s">
        <v>215</v>
      </c>
      <c r="D23" s="221" t="s">
        <v>214</v>
      </c>
      <c r="E23" s="221" t="s">
        <v>215</v>
      </c>
      <c r="F23" s="221" t="s">
        <v>214</v>
      </c>
      <c r="G23" s="221" t="s">
        <v>215</v>
      </c>
      <c r="H23" s="221" t="s">
        <v>214</v>
      </c>
      <c r="I23" s="434"/>
      <c r="J23" s="438"/>
      <c r="K23" s="433"/>
      <c r="L23" s="435"/>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4" t="s">
        <v>451</v>
      </c>
      <c r="D26" s="74" t="s">
        <v>451</v>
      </c>
      <c r="E26" s="223"/>
      <c r="F26" s="223"/>
      <c r="G26" s="74" t="s">
        <v>451</v>
      </c>
      <c r="H26" s="74" t="s">
        <v>451</v>
      </c>
      <c r="I26" s="73"/>
      <c r="J26" s="73"/>
      <c r="K26" s="76"/>
      <c r="L26" s="76"/>
    </row>
    <row r="27" spans="1:12" s="225" customFormat="1" ht="39" customHeight="1" x14ac:dyDescent="0.25">
      <c r="A27" s="221" t="s">
        <v>211</v>
      </c>
      <c r="B27" s="224" t="s">
        <v>358</v>
      </c>
      <c r="C27" s="74" t="s">
        <v>451</v>
      </c>
      <c r="D27" s="74" t="s">
        <v>451</v>
      </c>
      <c r="E27" s="74" t="s">
        <v>451</v>
      </c>
      <c r="F27" s="74" t="s">
        <v>451</v>
      </c>
      <c r="G27" s="74" t="s">
        <v>451</v>
      </c>
      <c r="H27" s="74" t="s">
        <v>451</v>
      </c>
      <c r="I27" s="73"/>
      <c r="J27" s="73"/>
      <c r="K27" s="76"/>
      <c r="L27" s="76"/>
    </row>
    <row r="28" spans="1:12" s="225" customFormat="1" ht="70.5" customHeight="1" x14ac:dyDescent="0.25">
      <c r="A28" s="221" t="s">
        <v>357</v>
      </c>
      <c r="B28" s="224" t="s">
        <v>362</v>
      </c>
      <c r="C28" s="74" t="s">
        <v>451</v>
      </c>
      <c r="D28" s="74" t="s">
        <v>451</v>
      </c>
      <c r="E28" s="74" t="s">
        <v>451</v>
      </c>
      <c r="F28" s="74" t="s">
        <v>451</v>
      </c>
      <c r="G28" s="74" t="s">
        <v>451</v>
      </c>
      <c r="H28" s="74" t="s">
        <v>451</v>
      </c>
      <c r="I28" s="73"/>
      <c r="J28" s="73"/>
      <c r="K28" s="76"/>
      <c r="L28" s="76"/>
    </row>
    <row r="29" spans="1:12" s="225" customFormat="1" ht="54" customHeight="1" x14ac:dyDescent="0.25">
      <c r="A29" s="221" t="s">
        <v>210</v>
      </c>
      <c r="B29" s="224" t="s">
        <v>361</v>
      </c>
      <c r="C29" s="74" t="s">
        <v>451</v>
      </c>
      <c r="D29" s="74" t="s">
        <v>451</v>
      </c>
      <c r="E29" s="74" t="s">
        <v>451</v>
      </c>
      <c r="F29" s="74" t="s">
        <v>451</v>
      </c>
      <c r="G29" s="74" t="s">
        <v>451</v>
      </c>
      <c r="H29" s="74" t="s">
        <v>451</v>
      </c>
      <c r="I29" s="73"/>
      <c r="J29" s="73"/>
      <c r="K29" s="76"/>
      <c r="L29" s="76"/>
    </row>
    <row r="30" spans="1:12" s="225" customFormat="1" ht="57" customHeight="1" x14ac:dyDescent="0.25">
      <c r="A30" s="221" t="s">
        <v>209</v>
      </c>
      <c r="B30" s="224" t="s">
        <v>363</v>
      </c>
      <c r="C30" s="74">
        <f>D31</f>
        <v>45449</v>
      </c>
      <c r="D30" s="74">
        <f>C32</f>
        <v>45539</v>
      </c>
      <c r="E30" s="223"/>
      <c r="F30" s="223"/>
      <c r="G30" s="74">
        <f>H31</f>
        <v>45449</v>
      </c>
      <c r="H30" s="74">
        <f>G32</f>
        <v>45539</v>
      </c>
      <c r="I30" s="73"/>
      <c r="J30" s="73"/>
      <c r="K30" s="76"/>
      <c r="L30" s="76"/>
    </row>
    <row r="31" spans="1:12" s="225" customFormat="1" ht="37.5" customHeight="1" x14ac:dyDescent="0.25">
      <c r="A31" s="221" t="s">
        <v>208</v>
      </c>
      <c r="B31" s="226" t="s">
        <v>359</v>
      </c>
      <c r="C31" s="77">
        <v>45389</v>
      </c>
      <c r="D31" s="77">
        <f>C31+60</f>
        <v>45449</v>
      </c>
      <c r="E31" s="223"/>
      <c r="F31" s="223"/>
      <c r="G31" s="77">
        <v>45389</v>
      </c>
      <c r="H31" s="77">
        <f>G31+60</f>
        <v>45449</v>
      </c>
      <c r="I31" s="227"/>
      <c r="J31" s="73"/>
      <c r="K31" s="76"/>
      <c r="L31" s="76"/>
    </row>
    <row r="32" spans="1:12" s="225" customFormat="1" ht="31.5" x14ac:dyDescent="0.25">
      <c r="A32" s="221" t="s">
        <v>206</v>
      </c>
      <c r="B32" s="226" t="s">
        <v>364</v>
      </c>
      <c r="C32" s="77">
        <f>D31+90</f>
        <v>45539</v>
      </c>
      <c r="D32" s="77">
        <f>C32+10</f>
        <v>45549</v>
      </c>
      <c r="E32" s="223"/>
      <c r="F32" s="223"/>
      <c r="G32" s="77">
        <f>H31+90</f>
        <v>45539</v>
      </c>
      <c r="H32" s="77">
        <f>G32+10</f>
        <v>45549</v>
      </c>
      <c r="I32" s="73"/>
      <c r="J32" s="73"/>
      <c r="K32" s="76"/>
      <c r="L32" s="76"/>
    </row>
    <row r="33" spans="1:12" s="225" customFormat="1" ht="37.5" customHeight="1" x14ac:dyDescent="0.25">
      <c r="A33" s="221" t="s">
        <v>375</v>
      </c>
      <c r="B33" s="226" t="s">
        <v>301</v>
      </c>
      <c r="C33" s="73" t="s">
        <v>451</v>
      </c>
      <c r="D33" s="73" t="s">
        <v>451</v>
      </c>
      <c r="E33" s="73" t="s">
        <v>451</v>
      </c>
      <c r="F33" s="73" t="s">
        <v>451</v>
      </c>
      <c r="G33" s="73" t="s">
        <v>451</v>
      </c>
      <c r="H33" s="73" t="s">
        <v>451</v>
      </c>
      <c r="I33" s="227"/>
      <c r="J33" s="73"/>
      <c r="K33" s="76"/>
      <c r="L33" s="76"/>
    </row>
    <row r="34" spans="1:12" s="225" customFormat="1" ht="47.25" customHeight="1" x14ac:dyDescent="0.25">
      <c r="A34" s="221" t="s">
        <v>376</v>
      </c>
      <c r="B34" s="226" t="s">
        <v>368</v>
      </c>
      <c r="C34" s="73" t="s">
        <v>451</v>
      </c>
      <c r="D34" s="73" t="s">
        <v>451</v>
      </c>
      <c r="E34" s="73" t="s">
        <v>451</v>
      </c>
      <c r="F34" s="73" t="s">
        <v>451</v>
      </c>
      <c r="G34" s="73" t="s">
        <v>451</v>
      </c>
      <c r="H34" s="73" t="s">
        <v>451</v>
      </c>
      <c r="I34" s="73"/>
      <c r="J34" s="73"/>
      <c r="K34" s="228"/>
      <c r="L34" s="76"/>
    </row>
    <row r="35" spans="1:12" s="225" customFormat="1" ht="49.5" customHeight="1" x14ac:dyDescent="0.25">
      <c r="A35" s="221" t="s">
        <v>377</v>
      </c>
      <c r="B35" s="226" t="s">
        <v>207</v>
      </c>
      <c r="C35" s="74">
        <f>D37</f>
        <v>45559</v>
      </c>
      <c r="D35" s="77">
        <f>C35+10</f>
        <v>45569</v>
      </c>
      <c r="E35" s="73"/>
      <c r="F35" s="73"/>
      <c r="G35" s="74">
        <f>H37</f>
        <v>45559</v>
      </c>
      <c r="H35" s="77">
        <f>G35+10</f>
        <v>45569</v>
      </c>
      <c r="I35" s="227"/>
      <c r="J35" s="73"/>
      <c r="K35" s="228"/>
      <c r="L35" s="76"/>
    </row>
    <row r="36" spans="1:12" ht="37.5" customHeight="1" x14ac:dyDescent="0.25">
      <c r="A36" s="221" t="s">
        <v>378</v>
      </c>
      <c r="B36" s="226" t="s">
        <v>360</v>
      </c>
      <c r="C36" s="73" t="s">
        <v>451</v>
      </c>
      <c r="D36" s="73" t="s">
        <v>451</v>
      </c>
      <c r="E36" s="73" t="s">
        <v>451</v>
      </c>
      <c r="F36" s="73" t="s">
        <v>451</v>
      </c>
      <c r="G36" s="73" t="s">
        <v>451</v>
      </c>
      <c r="H36" s="73" t="s">
        <v>451</v>
      </c>
      <c r="I36" s="231"/>
      <c r="J36" s="231"/>
      <c r="K36" s="76"/>
      <c r="L36" s="76"/>
    </row>
    <row r="37" spans="1:12" ht="41.25" customHeight="1" x14ac:dyDescent="0.25">
      <c r="A37" s="221" t="s">
        <v>379</v>
      </c>
      <c r="B37" s="226" t="s">
        <v>205</v>
      </c>
      <c r="C37" s="77">
        <f>D32</f>
        <v>45549</v>
      </c>
      <c r="D37" s="77">
        <f>C37+10</f>
        <v>45559</v>
      </c>
      <c r="E37" s="229"/>
      <c r="F37" s="230"/>
      <c r="G37" s="77">
        <f>H32</f>
        <v>45549</v>
      </c>
      <c r="H37" s="77">
        <f>G37+10</f>
        <v>45559</v>
      </c>
      <c r="I37" s="227"/>
      <c r="J37" s="231"/>
      <c r="K37" s="76"/>
      <c r="L37" s="76"/>
    </row>
    <row r="38" spans="1:12" x14ac:dyDescent="0.25">
      <c r="A38" s="221">
        <v>2</v>
      </c>
      <c r="B38" s="222" t="s">
        <v>204</v>
      </c>
      <c r="C38" s="75"/>
      <c r="D38" s="76"/>
      <c r="E38" s="76"/>
      <c r="F38" s="76"/>
      <c r="G38" s="75"/>
      <c r="H38" s="76"/>
      <c r="I38" s="232"/>
      <c r="J38" s="232"/>
      <c r="K38" s="76"/>
      <c r="L38" s="76"/>
    </row>
    <row r="39" spans="1:12" ht="71.25" customHeight="1" x14ac:dyDescent="0.25">
      <c r="A39" s="221" t="s">
        <v>203</v>
      </c>
      <c r="B39" s="226" t="s">
        <v>365</v>
      </c>
      <c r="C39" s="74">
        <v>45718</v>
      </c>
      <c r="D39" s="72">
        <f>C39+65</f>
        <v>45783</v>
      </c>
      <c r="E39" s="76"/>
      <c r="F39" s="76"/>
      <c r="G39" s="74">
        <v>45718</v>
      </c>
      <c r="H39" s="72">
        <f>G39+65</f>
        <v>45783</v>
      </c>
      <c r="I39" s="232"/>
      <c r="J39" s="232"/>
      <c r="K39" s="76"/>
      <c r="L39" s="76"/>
    </row>
    <row r="40" spans="1:12" ht="33.75" customHeight="1" x14ac:dyDescent="0.25">
      <c r="A40" s="221" t="s">
        <v>202</v>
      </c>
      <c r="B40" s="226" t="s">
        <v>367</v>
      </c>
      <c r="C40" s="74">
        <f>C39+7</f>
        <v>45725</v>
      </c>
      <c r="D40" s="77">
        <f>C40+90</f>
        <v>45815</v>
      </c>
      <c r="E40" s="76"/>
      <c r="F40" s="76"/>
      <c r="G40" s="74">
        <f>G39+7</f>
        <v>45725</v>
      </c>
      <c r="H40" s="77">
        <f>G40+90</f>
        <v>45815</v>
      </c>
      <c r="I40" s="232"/>
      <c r="J40" s="232"/>
      <c r="K40" s="76"/>
      <c r="L40" s="76"/>
    </row>
    <row r="41" spans="1:12" ht="63" customHeight="1" x14ac:dyDescent="0.25">
      <c r="A41" s="221">
        <v>3</v>
      </c>
      <c r="B41" s="222" t="s">
        <v>446</v>
      </c>
      <c r="C41" s="75"/>
      <c r="D41" s="76"/>
      <c r="E41" s="76"/>
      <c r="F41" s="76"/>
      <c r="G41" s="75"/>
      <c r="H41" s="76"/>
      <c r="I41" s="232"/>
      <c r="J41" s="232"/>
      <c r="K41" s="76"/>
      <c r="L41" s="76"/>
    </row>
    <row r="42" spans="1:12" ht="58.5" customHeight="1" x14ac:dyDescent="0.25">
      <c r="A42" s="221" t="s">
        <v>201</v>
      </c>
      <c r="B42" s="226" t="s">
        <v>366</v>
      </c>
      <c r="C42" s="77">
        <f>D39</f>
        <v>45783</v>
      </c>
      <c r="D42" s="77">
        <f>C42+0</f>
        <v>45783</v>
      </c>
      <c r="E42" s="76"/>
      <c r="F42" s="76"/>
      <c r="G42" s="77">
        <f>H39</f>
        <v>45783</v>
      </c>
      <c r="H42" s="77">
        <f>G42+0</f>
        <v>45783</v>
      </c>
      <c r="I42" s="232"/>
      <c r="J42" s="232"/>
      <c r="K42" s="76"/>
      <c r="L42" s="76"/>
    </row>
    <row r="43" spans="1:12" ht="34.5" customHeight="1" x14ac:dyDescent="0.25">
      <c r="A43" s="221" t="s">
        <v>200</v>
      </c>
      <c r="B43" s="226" t="s">
        <v>199</v>
      </c>
      <c r="C43" s="74">
        <f>D40+20</f>
        <v>45835</v>
      </c>
      <c r="D43" s="77">
        <f>C43+45</f>
        <v>45880</v>
      </c>
      <c r="E43" s="76"/>
      <c r="F43" s="76"/>
      <c r="G43" s="74">
        <f>H40+20</f>
        <v>45835</v>
      </c>
      <c r="H43" s="77">
        <f>G43+45</f>
        <v>45880</v>
      </c>
      <c r="I43" s="232"/>
      <c r="J43" s="232"/>
      <c r="K43" s="76"/>
      <c r="L43" s="76"/>
    </row>
    <row r="44" spans="1:12" ht="24.75" customHeight="1" x14ac:dyDescent="0.25">
      <c r="A44" s="221" t="s">
        <v>198</v>
      </c>
      <c r="B44" s="226" t="s">
        <v>197</v>
      </c>
      <c r="C44" s="74">
        <f>D43</f>
        <v>45880</v>
      </c>
      <c r="D44" s="77">
        <f>C44+70</f>
        <v>45950</v>
      </c>
      <c r="E44" s="76"/>
      <c r="F44" s="76"/>
      <c r="G44" s="74">
        <f>H43</f>
        <v>45880</v>
      </c>
      <c r="H44" s="77">
        <f>G44+70</f>
        <v>45950</v>
      </c>
      <c r="I44" s="232"/>
      <c r="J44" s="232"/>
      <c r="K44" s="76"/>
      <c r="L44" s="76"/>
    </row>
    <row r="45" spans="1:12" ht="90.75" customHeight="1" x14ac:dyDescent="0.25">
      <c r="A45" s="221" t="s">
        <v>196</v>
      </c>
      <c r="B45" s="226" t="s">
        <v>371</v>
      </c>
      <c r="C45" s="73" t="s">
        <v>451</v>
      </c>
      <c r="D45" s="73" t="s">
        <v>451</v>
      </c>
      <c r="E45" s="73" t="s">
        <v>451</v>
      </c>
      <c r="F45" s="73" t="s">
        <v>451</v>
      </c>
      <c r="G45" s="73" t="s">
        <v>451</v>
      </c>
      <c r="H45" s="73" t="s">
        <v>451</v>
      </c>
      <c r="I45" s="232"/>
      <c r="J45" s="232"/>
      <c r="K45" s="76"/>
      <c r="L45" s="76"/>
    </row>
    <row r="46" spans="1:12" ht="167.25" customHeight="1" x14ac:dyDescent="0.25">
      <c r="A46" s="221" t="s">
        <v>194</v>
      </c>
      <c r="B46" s="226" t="s">
        <v>369</v>
      </c>
      <c r="C46" s="73" t="s">
        <v>451</v>
      </c>
      <c r="D46" s="73" t="s">
        <v>451</v>
      </c>
      <c r="E46" s="73" t="s">
        <v>451</v>
      </c>
      <c r="F46" s="73" t="s">
        <v>451</v>
      </c>
      <c r="G46" s="73" t="s">
        <v>451</v>
      </c>
      <c r="H46" s="73" t="s">
        <v>451</v>
      </c>
      <c r="I46" s="232"/>
      <c r="J46" s="232"/>
      <c r="K46" s="76"/>
      <c r="L46" s="76"/>
    </row>
    <row r="47" spans="1:12" ht="30.75" customHeight="1" x14ac:dyDescent="0.25">
      <c r="A47" s="221" t="s">
        <v>380</v>
      </c>
      <c r="B47" s="226" t="s">
        <v>195</v>
      </c>
      <c r="C47" s="74">
        <f>D44</f>
        <v>45950</v>
      </c>
      <c r="D47" s="77">
        <f>C47+60</f>
        <v>46010</v>
      </c>
      <c r="E47" s="76"/>
      <c r="F47" s="76"/>
      <c r="G47" s="74">
        <f>H44</f>
        <v>45950</v>
      </c>
      <c r="H47" s="77">
        <f>G47+60</f>
        <v>46010</v>
      </c>
      <c r="I47" s="232"/>
      <c r="J47" s="232"/>
      <c r="K47" s="76"/>
      <c r="L47" s="76"/>
    </row>
    <row r="48" spans="1:12" ht="37.5" customHeight="1" x14ac:dyDescent="0.25">
      <c r="A48" s="221">
        <v>4</v>
      </c>
      <c r="B48" s="222" t="s">
        <v>193</v>
      </c>
      <c r="C48" s="75"/>
      <c r="D48" s="76"/>
      <c r="E48" s="76"/>
      <c r="F48" s="76"/>
      <c r="G48" s="75"/>
      <c r="H48" s="76"/>
      <c r="I48" s="232"/>
      <c r="J48" s="232"/>
      <c r="K48" s="76"/>
      <c r="L48" s="76"/>
    </row>
    <row r="49" spans="1:12" ht="35.25" customHeight="1" x14ac:dyDescent="0.25">
      <c r="A49" s="221" t="s">
        <v>192</v>
      </c>
      <c r="B49" s="226" t="s">
        <v>191</v>
      </c>
      <c r="C49" s="77">
        <f>D47</f>
        <v>46010</v>
      </c>
      <c r="D49" s="77">
        <f>C49+70</f>
        <v>46080</v>
      </c>
      <c r="E49" s="76"/>
      <c r="F49" s="76"/>
      <c r="G49" s="77">
        <f>H47</f>
        <v>46010</v>
      </c>
      <c r="H49" s="77">
        <f>G49+70</f>
        <v>46080</v>
      </c>
      <c r="I49" s="232"/>
      <c r="J49" s="232"/>
      <c r="K49" s="76"/>
      <c r="L49" s="76"/>
    </row>
    <row r="50" spans="1:12" ht="86.25" customHeight="1" x14ac:dyDescent="0.25">
      <c r="A50" s="221" t="s">
        <v>190</v>
      </c>
      <c r="B50" s="226" t="s">
        <v>370</v>
      </c>
      <c r="C50" s="74">
        <f>D49</f>
        <v>46080</v>
      </c>
      <c r="D50" s="74">
        <f>C50+50</f>
        <v>46130</v>
      </c>
      <c r="E50" s="76"/>
      <c r="F50" s="76"/>
      <c r="G50" s="74">
        <f>H49</f>
        <v>46080</v>
      </c>
      <c r="H50" s="74">
        <f>G50+50</f>
        <v>46130</v>
      </c>
      <c r="I50" s="232"/>
      <c r="J50" s="232"/>
      <c r="K50" s="76"/>
      <c r="L50" s="76"/>
    </row>
    <row r="51" spans="1:12" ht="77.25" customHeight="1" x14ac:dyDescent="0.25">
      <c r="A51" s="221" t="s">
        <v>188</v>
      </c>
      <c r="B51" s="226" t="s">
        <v>372</v>
      </c>
      <c r="C51" s="77" t="s">
        <v>451</v>
      </c>
      <c r="D51" s="77" t="s">
        <v>451</v>
      </c>
      <c r="E51" s="77" t="s">
        <v>451</v>
      </c>
      <c r="F51" s="77" t="s">
        <v>451</v>
      </c>
      <c r="G51" s="77" t="s">
        <v>451</v>
      </c>
      <c r="H51" s="77" t="s">
        <v>451</v>
      </c>
      <c r="I51" s="232"/>
      <c r="J51" s="232"/>
      <c r="K51" s="76"/>
      <c r="L51" s="76"/>
    </row>
    <row r="52" spans="1:12" ht="71.25" customHeight="1" x14ac:dyDescent="0.25">
      <c r="A52" s="221" t="s">
        <v>186</v>
      </c>
      <c r="B52" s="226" t="s">
        <v>189</v>
      </c>
      <c r="C52" s="74">
        <f>D50</f>
        <v>46130</v>
      </c>
      <c r="D52" s="74">
        <f>C52+29</f>
        <v>46159</v>
      </c>
      <c r="E52" s="76"/>
      <c r="F52" s="76"/>
      <c r="G52" s="74">
        <f>H50</f>
        <v>46130</v>
      </c>
      <c r="H52" s="74">
        <f>G52+29</f>
        <v>46159</v>
      </c>
      <c r="I52" s="232"/>
      <c r="J52" s="232"/>
      <c r="K52" s="76"/>
      <c r="L52" s="76"/>
    </row>
    <row r="53" spans="1:12" ht="48" customHeight="1" x14ac:dyDescent="0.25">
      <c r="A53" s="221" t="s">
        <v>374</v>
      </c>
      <c r="B53" s="233" t="s">
        <v>373</v>
      </c>
      <c r="C53" s="72">
        <f>D52</f>
        <v>46159</v>
      </c>
      <c r="D53" s="72">
        <f>C53+12</f>
        <v>46171</v>
      </c>
      <c r="E53" s="76"/>
      <c r="F53" s="76"/>
      <c r="G53" s="72">
        <f>H52</f>
        <v>46159</v>
      </c>
      <c r="H53" s="72">
        <f>G53+12</f>
        <v>46171</v>
      </c>
      <c r="I53" s="232"/>
      <c r="J53" s="232"/>
      <c r="K53" s="76"/>
      <c r="L53" s="76"/>
    </row>
    <row r="54" spans="1:12" ht="46.5" customHeight="1" x14ac:dyDescent="0.25">
      <c r="A54" s="221" t="s">
        <v>474</v>
      </c>
      <c r="B54" s="226" t="s">
        <v>187</v>
      </c>
      <c r="C54" s="77" t="s">
        <v>451</v>
      </c>
      <c r="D54" s="77" t="s">
        <v>451</v>
      </c>
      <c r="E54" s="77" t="s">
        <v>451</v>
      </c>
      <c r="F54" s="77" t="s">
        <v>451</v>
      </c>
      <c r="G54" s="77" t="s">
        <v>451</v>
      </c>
      <c r="H54" s="77" t="s">
        <v>451</v>
      </c>
      <c r="I54" s="232"/>
      <c r="J54" s="23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22" zoomScale="70" zoomScaleNormal="70" zoomScaleSheetLayoutView="70" workbookViewId="0">
      <selection activeCell="A24" sqref="A24"/>
    </sheetView>
  </sheetViews>
  <sheetFormatPr defaultColWidth="9.140625" defaultRowHeight="15.75" x14ac:dyDescent="0.25"/>
  <cols>
    <col min="1" max="1" width="9.140625" style="324"/>
    <col min="2" max="2" width="57.85546875" style="324" customWidth="1"/>
    <col min="3" max="3" width="13" style="324" customWidth="1"/>
    <col min="4" max="4" width="16.42578125" style="324" customWidth="1"/>
    <col min="5" max="5" width="20.42578125" style="324" customWidth="1"/>
    <col min="6" max="6" width="18.7109375" style="324" customWidth="1"/>
    <col min="7" max="11" width="12.85546875" style="324" customWidth="1"/>
    <col min="12" max="12" width="15.85546875" style="324" customWidth="1"/>
    <col min="13" max="13" width="5.28515625" style="324" customWidth="1"/>
    <col min="14" max="14" width="13.7109375" style="324" customWidth="1"/>
    <col min="15" max="15" width="6.140625" style="324" customWidth="1"/>
    <col min="16" max="16" width="12" style="324" customWidth="1"/>
    <col min="17" max="17" width="6.140625" style="324" customWidth="1"/>
    <col min="18" max="18" width="11.7109375" style="324" customWidth="1"/>
    <col min="19" max="19" width="6.140625" style="324" customWidth="1"/>
    <col min="20" max="20" width="11" style="324" customWidth="1"/>
    <col min="21" max="21" width="6.5703125" style="324" customWidth="1"/>
    <col min="22" max="22" width="13.42578125" style="324" customWidth="1"/>
    <col min="23" max="23" width="6.28515625" style="324" customWidth="1"/>
    <col min="24" max="24" width="11.42578125" style="324" customWidth="1"/>
    <col min="25" max="25" width="6.140625" style="324" customWidth="1"/>
    <col min="26" max="26" width="13.140625" style="324" customWidth="1"/>
    <col min="27" max="27" width="6.85546875" style="324" customWidth="1"/>
    <col min="28" max="28" width="11.42578125" style="324" customWidth="1"/>
    <col min="29" max="29" width="14.7109375" style="324" customWidth="1"/>
    <col min="30" max="16384" width="9.140625" style="324"/>
  </cols>
  <sheetData>
    <row r="1" spans="1:29" ht="18.75" x14ac:dyDescent="0.25">
      <c r="AC1" s="340" t="s">
        <v>69</v>
      </c>
    </row>
    <row r="2" spans="1:29" ht="18.75" x14ac:dyDescent="0.3">
      <c r="AC2" s="341" t="s">
        <v>10</v>
      </c>
    </row>
    <row r="3" spans="1:29" ht="18.75" x14ac:dyDescent="0.3">
      <c r="AC3" s="341" t="s">
        <v>68</v>
      </c>
    </row>
    <row r="4" spans="1:29" ht="18.75" customHeight="1" x14ac:dyDescent="0.25">
      <c r="A4" s="371" t="str">
        <f>'6.1. Паспорт сетевой график'!A5:L5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6" spans="1:29" ht="18.75" x14ac:dyDescent="0.25">
      <c r="A6" s="452"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row>
    <row r="7" spans="1:29" ht="18.75" x14ac:dyDescent="0.25">
      <c r="A7" s="342"/>
      <c r="B7" s="342"/>
      <c r="C7" s="342"/>
      <c r="D7" s="342"/>
      <c r="E7" s="342"/>
      <c r="F7" s="342"/>
      <c r="G7" s="342"/>
      <c r="H7" s="342"/>
      <c r="I7" s="342"/>
      <c r="J7" s="342"/>
      <c r="K7" s="342"/>
      <c r="L7" s="342"/>
      <c r="M7" s="342"/>
      <c r="N7" s="325"/>
      <c r="O7" s="325"/>
      <c r="P7" s="325"/>
      <c r="Q7" s="325"/>
      <c r="R7" s="325"/>
      <c r="S7" s="325"/>
      <c r="T7" s="325"/>
      <c r="U7" s="325"/>
      <c r="V7" s="325"/>
      <c r="W7" s="325"/>
      <c r="X7" s="325"/>
      <c r="Y7" s="325"/>
      <c r="Z7" s="325"/>
      <c r="AA7" s="325"/>
      <c r="AB7" s="325"/>
      <c r="AC7" s="325"/>
    </row>
    <row r="8" spans="1:29" x14ac:dyDescent="0.25">
      <c r="A8" s="453" t="s">
        <v>637</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54"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row>
    <row r="10" spans="1:29" ht="20.25" customHeight="1" x14ac:dyDescent="0.25">
      <c r="A10" s="342"/>
      <c r="B10" s="326"/>
      <c r="C10" s="327"/>
      <c r="D10" s="342"/>
      <c r="E10" s="342"/>
      <c r="F10" s="342"/>
      <c r="G10" s="342"/>
      <c r="H10" s="342"/>
      <c r="I10" s="342"/>
      <c r="J10" s="342"/>
      <c r="K10" s="342"/>
      <c r="L10" s="325"/>
      <c r="M10" s="325"/>
      <c r="N10" s="325"/>
      <c r="O10" s="325"/>
      <c r="P10" s="325"/>
      <c r="Q10" s="325"/>
      <c r="R10" s="325"/>
      <c r="S10" s="325"/>
      <c r="T10" s="325"/>
      <c r="U10" s="325"/>
      <c r="V10" s="325"/>
      <c r="W10" s="325"/>
      <c r="X10" s="325"/>
      <c r="Y10" s="325"/>
      <c r="Z10" s="325"/>
      <c r="AA10" s="325"/>
      <c r="AB10" s="325"/>
      <c r="AC10" s="325"/>
    </row>
    <row r="11" spans="1:29" x14ac:dyDescent="0.25">
      <c r="A11" s="453" t="str">
        <f>'1. паспорт местоположение'!A12:C12</f>
        <v>M_TP3400.VL.0080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2.75" customHeight="1" x14ac:dyDescent="0.3">
      <c r="A13" s="328"/>
      <c r="B13" s="329"/>
      <c r="C13" s="328"/>
      <c r="D13" s="328"/>
      <c r="E13" s="328"/>
      <c r="F13" s="328"/>
      <c r="G13" s="328"/>
      <c r="H13" s="328"/>
      <c r="I13" s="328"/>
      <c r="J13" s="328"/>
      <c r="K13" s="328"/>
      <c r="L13" s="330"/>
      <c r="M13" s="330"/>
      <c r="N13" s="330"/>
      <c r="O13" s="330"/>
      <c r="P13" s="330"/>
      <c r="Q13" s="330"/>
      <c r="R13" s="330"/>
      <c r="S13" s="330"/>
      <c r="T13" s="330"/>
      <c r="U13" s="330"/>
      <c r="V13" s="330"/>
      <c r="W13" s="330"/>
      <c r="X13" s="330"/>
      <c r="Y13" s="330"/>
      <c r="Z13" s="330"/>
      <c r="AA13" s="330"/>
      <c r="AB13" s="330"/>
      <c r="AC13" s="330"/>
    </row>
    <row r="14" spans="1:29" ht="42.75" customHeight="1" x14ac:dyDescent="0.25">
      <c r="A14" s="455" t="s">
        <v>534</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7" spans="1:34" s="331" customFormat="1" ht="12.75" customHeight="1" x14ac:dyDescent="0.25">
      <c r="C17" s="343"/>
    </row>
    <row r="18" spans="1:34" x14ac:dyDescent="0.25">
      <c r="A18" s="457" t="s">
        <v>416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4" ht="33" customHeight="1" x14ac:dyDescent="0.25">
      <c r="A20" s="459" t="s">
        <v>185</v>
      </c>
      <c r="B20" s="459" t="s">
        <v>184</v>
      </c>
      <c r="C20" s="448" t="s">
        <v>183</v>
      </c>
      <c r="D20" s="448"/>
      <c r="E20" s="462" t="s">
        <v>182</v>
      </c>
      <c r="F20" s="462"/>
      <c r="G20" s="459" t="s">
        <v>649</v>
      </c>
      <c r="H20" s="449" t="s">
        <v>628</v>
      </c>
      <c r="I20" s="450"/>
      <c r="J20" s="450"/>
      <c r="K20" s="450"/>
      <c r="L20" s="449" t="s">
        <v>633</v>
      </c>
      <c r="M20" s="450"/>
      <c r="N20" s="450"/>
      <c r="O20" s="450"/>
      <c r="P20" s="449" t="s">
        <v>629</v>
      </c>
      <c r="Q20" s="450"/>
      <c r="R20" s="450"/>
      <c r="S20" s="450"/>
      <c r="T20" s="449" t="s">
        <v>630</v>
      </c>
      <c r="U20" s="450"/>
      <c r="V20" s="450"/>
      <c r="W20" s="450"/>
      <c r="X20" s="449" t="s">
        <v>631</v>
      </c>
      <c r="Y20" s="450"/>
      <c r="Z20" s="450"/>
      <c r="AA20" s="450"/>
      <c r="AB20" s="444" t="s">
        <v>181</v>
      </c>
      <c r="AC20" s="445"/>
    </row>
    <row r="21" spans="1:34" ht="81.75" customHeight="1" x14ac:dyDescent="0.25">
      <c r="A21" s="460"/>
      <c r="B21" s="460"/>
      <c r="C21" s="448"/>
      <c r="D21" s="448"/>
      <c r="E21" s="462"/>
      <c r="F21" s="462"/>
      <c r="G21" s="460"/>
      <c r="H21" s="448" t="s">
        <v>2</v>
      </c>
      <c r="I21" s="448"/>
      <c r="J21" s="448" t="s">
        <v>179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46"/>
      <c r="AC21" s="447"/>
    </row>
    <row r="22" spans="1:34" ht="129" customHeight="1" x14ac:dyDescent="0.3">
      <c r="A22" s="461"/>
      <c r="B22" s="461"/>
      <c r="C22" s="366" t="s">
        <v>2</v>
      </c>
      <c r="D22" s="366" t="s">
        <v>179</v>
      </c>
      <c r="E22" s="344" t="s">
        <v>634</v>
      </c>
      <c r="F22" s="344" t="s">
        <v>650</v>
      </c>
      <c r="G22" s="461"/>
      <c r="H22" s="345" t="s">
        <v>398</v>
      </c>
      <c r="I22" s="345" t="s">
        <v>399</v>
      </c>
      <c r="J22" s="345" t="s">
        <v>398</v>
      </c>
      <c r="K22" s="345" t="s">
        <v>399</v>
      </c>
      <c r="L22" s="345" t="s">
        <v>398</v>
      </c>
      <c r="M22" s="345" t="s">
        <v>399</v>
      </c>
      <c r="N22" s="345" t="s">
        <v>398</v>
      </c>
      <c r="O22" s="345" t="s">
        <v>399</v>
      </c>
      <c r="P22" s="345" t="s">
        <v>398</v>
      </c>
      <c r="Q22" s="345" t="s">
        <v>399</v>
      </c>
      <c r="R22" s="345" t="s">
        <v>398</v>
      </c>
      <c r="S22" s="345" t="s">
        <v>399</v>
      </c>
      <c r="T22" s="345" t="s">
        <v>398</v>
      </c>
      <c r="U22" s="345" t="s">
        <v>399</v>
      </c>
      <c r="V22" s="345" t="s">
        <v>398</v>
      </c>
      <c r="W22" s="345" t="s">
        <v>399</v>
      </c>
      <c r="X22" s="345" t="s">
        <v>398</v>
      </c>
      <c r="Y22" s="345" t="s">
        <v>399</v>
      </c>
      <c r="Z22" s="345" t="s">
        <v>398</v>
      </c>
      <c r="AA22" s="345" t="s">
        <v>399</v>
      </c>
      <c r="AB22" s="345" t="s">
        <v>180</v>
      </c>
      <c r="AC22" s="345" t="s">
        <v>179</v>
      </c>
      <c r="AE22" s="332"/>
      <c r="AF22" s="332"/>
      <c r="AG22" s="332"/>
      <c r="AH22" s="332"/>
    </row>
    <row r="23" spans="1:34" ht="19.5" customHeight="1" x14ac:dyDescent="0.25">
      <c r="A23" s="365">
        <v>1</v>
      </c>
      <c r="B23" s="365">
        <v>2</v>
      </c>
      <c r="C23" s="365">
        <v>3</v>
      </c>
      <c r="D23" s="365">
        <v>4</v>
      </c>
      <c r="E23" s="365">
        <v>5</v>
      </c>
      <c r="F23" s="365">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34" ht="47.25" customHeight="1" x14ac:dyDescent="0.25">
      <c r="A24" s="346">
        <v>1</v>
      </c>
      <c r="B24" s="347" t="s">
        <v>178</v>
      </c>
      <c r="C24" s="348">
        <v>125.86497600000001</v>
      </c>
      <c r="D24" s="348">
        <v>139.44481199999998</v>
      </c>
      <c r="E24" s="348">
        <v>139.44481199999998</v>
      </c>
      <c r="F24" s="348">
        <v>139.44481199999998</v>
      </c>
      <c r="G24" s="348">
        <v>0</v>
      </c>
      <c r="H24" s="348">
        <v>0</v>
      </c>
      <c r="I24" s="348"/>
      <c r="J24" s="348">
        <v>0</v>
      </c>
      <c r="K24" s="348"/>
      <c r="L24" s="348">
        <v>3.0474360000000003</v>
      </c>
      <c r="M24" s="348"/>
      <c r="N24" s="348">
        <v>0</v>
      </c>
      <c r="O24" s="348"/>
      <c r="P24" s="348">
        <v>0</v>
      </c>
      <c r="Q24" s="348"/>
      <c r="R24" s="348">
        <v>3.530748</v>
      </c>
      <c r="S24" s="348"/>
      <c r="T24" s="348">
        <v>122.81754000000001</v>
      </c>
      <c r="U24" s="348"/>
      <c r="V24" s="348">
        <v>135.914064</v>
      </c>
      <c r="W24" s="348"/>
      <c r="X24" s="348">
        <v>0</v>
      </c>
      <c r="Y24" s="348"/>
      <c r="Z24" s="348">
        <v>0</v>
      </c>
      <c r="AA24" s="348"/>
      <c r="AB24" s="348">
        <v>125.86497600000001</v>
      </c>
      <c r="AC24" s="348">
        <v>139.44481199999998</v>
      </c>
    </row>
    <row r="25" spans="1:34" ht="24" customHeight="1" x14ac:dyDescent="0.25">
      <c r="A25" s="349" t="s">
        <v>177</v>
      </c>
      <c r="B25" s="350" t="s">
        <v>176</v>
      </c>
      <c r="C25" s="348"/>
      <c r="D25" s="348"/>
      <c r="E25" s="348"/>
      <c r="F25" s="348"/>
      <c r="G25" s="348">
        <v>0</v>
      </c>
      <c r="H25" s="348">
        <v>0</v>
      </c>
      <c r="I25" s="348"/>
      <c r="J25" s="348">
        <v>0</v>
      </c>
      <c r="K25" s="348"/>
      <c r="L25" s="348">
        <v>0</v>
      </c>
      <c r="M25" s="348"/>
      <c r="N25" s="348">
        <v>0</v>
      </c>
      <c r="O25" s="348"/>
      <c r="P25" s="348">
        <v>0</v>
      </c>
      <c r="Q25" s="348"/>
      <c r="R25" s="348">
        <v>0</v>
      </c>
      <c r="S25" s="348"/>
      <c r="T25" s="348">
        <v>0</v>
      </c>
      <c r="U25" s="348"/>
      <c r="V25" s="348">
        <v>0</v>
      </c>
      <c r="W25" s="348"/>
      <c r="X25" s="348">
        <v>0</v>
      </c>
      <c r="Y25" s="348"/>
      <c r="Z25" s="348">
        <v>0</v>
      </c>
      <c r="AA25" s="348"/>
      <c r="AB25" s="348">
        <v>0</v>
      </c>
      <c r="AC25" s="348">
        <v>0</v>
      </c>
    </row>
    <row r="26" spans="1:34" x14ac:dyDescent="0.25">
      <c r="A26" s="349" t="s">
        <v>175</v>
      </c>
      <c r="B26" s="350" t="s">
        <v>174</v>
      </c>
      <c r="C26" s="348"/>
      <c r="D26" s="348"/>
      <c r="E26" s="348"/>
      <c r="F26" s="348"/>
      <c r="G26" s="348">
        <v>0</v>
      </c>
      <c r="H26" s="348">
        <v>0</v>
      </c>
      <c r="I26" s="348"/>
      <c r="J26" s="348">
        <v>0</v>
      </c>
      <c r="K26" s="348"/>
      <c r="L26" s="348">
        <v>0</v>
      </c>
      <c r="M26" s="348"/>
      <c r="N26" s="348">
        <v>0</v>
      </c>
      <c r="O26" s="348"/>
      <c r="P26" s="348">
        <v>0</v>
      </c>
      <c r="Q26" s="348"/>
      <c r="R26" s="348">
        <v>0</v>
      </c>
      <c r="S26" s="348"/>
      <c r="T26" s="348">
        <v>0</v>
      </c>
      <c r="U26" s="348"/>
      <c r="V26" s="348">
        <v>0</v>
      </c>
      <c r="W26" s="348"/>
      <c r="X26" s="348">
        <v>0</v>
      </c>
      <c r="Y26" s="348"/>
      <c r="Z26" s="348">
        <v>0</v>
      </c>
      <c r="AA26" s="348"/>
      <c r="AB26" s="348">
        <v>0</v>
      </c>
      <c r="AC26" s="348">
        <v>0</v>
      </c>
    </row>
    <row r="27" spans="1:34" ht="31.5" x14ac:dyDescent="0.25">
      <c r="A27" s="349" t="s">
        <v>173</v>
      </c>
      <c r="B27" s="350" t="s">
        <v>355</v>
      </c>
      <c r="C27" s="348"/>
      <c r="D27" s="348"/>
      <c r="E27" s="348"/>
      <c r="F27" s="348"/>
      <c r="G27" s="348">
        <v>0</v>
      </c>
      <c r="H27" s="348">
        <v>0</v>
      </c>
      <c r="I27" s="348"/>
      <c r="J27" s="348">
        <v>0</v>
      </c>
      <c r="K27" s="348"/>
      <c r="L27" s="348">
        <v>2.5395300000000005</v>
      </c>
      <c r="M27" s="348"/>
      <c r="N27" s="348">
        <v>0</v>
      </c>
      <c r="O27" s="348"/>
      <c r="P27" s="348">
        <v>0</v>
      </c>
      <c r="Q27" s="348"/>
      <c r="R27" s="348">
        <v>2.9422900000000003</v>
      </c>
      <c r="S27" s="348"/>
      <c r="T27" s="348">
        <v>102.34795000000001</v>
      </c>
      <c r="U27" s="348"/>
      <c r="V27" s="348">
        <v>113.26172</v>
      </c>
      <c r="W27" s="348"/>
      <c r="X27" s="348">
        <v>0</v>
      </c>
      <c r="Y27" s="348"/>
      <c r="Z27" s="348">
        <v>0</v>
      </c>
      <c r="AA27" s="348"/>
      <c r="AB27" s="348">
        <v>104.88748000000001</v>
      </c>
      <c r="AC27" s="348">
        <v>116.20401</v>
      </c>
    </row>
    <row r="28" spans="1:34" x14ac:dyDescent="0.25">
      <c r="A28" s="349" t="s">
        <v>172</v>
      </c>
      <c r="B28" s="350" t="s">
        <v>171</v>
      </c>
      <c r="C28" s="348"/>
      <c r="D28" s="348"/>
      <c r="E28" s="348"/>
      <c r="F28" s="348"/>
      <c r="G28" s="348">
        <v>0</v>
      </c>
      <c r="H28" s="348">
        <v>0</v>
      </c>
      <c r="I28" s="348"/>
      <c r="J28" s="348">
        <v>0</v>
      </c>
      <c r="K28" s="348"/>
      <c r="L28" s="348">
        <v>0</v>
      </c>
      <c r="M28" s="348"/>
      <c r="N28" s="348">
        <v>0</v>
      </c>
      <c r="O28" s="348"/>
      <c r="P28" s="348">
        <v>0</v>
      </c>
      <c r="Q28" s="348"/>
      <c r="R28" s="348">
        <v>0</v>
      </c>
      <c r="S28" s="348"/>
      <c r="T28" s="348">
        <v>0</v>
      </c>
      <c r="U28" s="348"/>
      <c r="V28" s="348">
        <v>0</v>
      </c>
      <c r="W28" s="348"/>
      <c r="X28" s="348">
        <v>0</v>
      </c>
      <c r="Y28" s="348"/>
      <c r="Z28" s="348">
        <v>0</v>
      </c>
      <c r="AA28" s="348"/>
      <c r="AB28" s="348">
        <v>0</v>
      </c>
      <c r="AC28" s="348">
        <v>0</v>
      </c>
    </row>
    <row r="29" spans="1:34" x14ac:dyDescent="0.25">
      <c r="A29" s="349" t="s">
        <v>170</v>
      </c>
      <c r="B29" s="351" t="s">
        <v>169</v>
      </c>
      <c r="C29" s="348"/>
      <c r="D29" s="348"/>
      <c r="E29" s="348"/>
      <c r="F29" s="348"/>
      <c r="G29" s="348">
        <v>0</v>
      </c>
      <c r="H29" s="348">
        <v>0</v>
      </c>
      <c r="I29" s="348"/>
      <c r="J29" s="348">
        <v>0</v>
      </c>
      <c r="K29" s="348"/>
      <c r="L29" s="348">
        <v>0.50790599999999975</v>
      </c>
      <c r="M29" s="348"/>
      <c r="N29" s="348">
        <v>0</v>
      </c>
      <c r="O29" s="348"/>
      <c r="P29" s="348">
        <v>0</v>
      </c>
      <c r="Q29" s="348"/>
      <c r="R29" s="348">
        <v>0.5884579999999997</v>
      </c>
      <c r="S29" s="348"/>
      <c r="T29" s="348">
        <v>20.469589999999997</v>
      </c>
      <c r="U29" s="348"/>
      <c r="V29" s="348">
        <v>22.652343999999999</v>
      </c>
      <c r="W29" s="348"/>
      <c r="X29" s="348">
        <v>0</v>
      </c>
      <c r="Y29" s="348"/>
      <c r="Z29" s="348">
        <v>0</v>
      </c>
      <c r="AA29" s="348"/>
      <c r="AB29" s="348">
        <v>20.977496000000002</v>
      </c>
      <c r="AC29" s="348">
        <v>23.240801999999988</v>
      </c>
    </row>
    <row r="30" spans="1:34" ht="47.25" x14ac:dyDescent="0.25">
      <c r="A30" s="346" t="s">
        <v>63</v>
      </c>
      <c r="B30" s="347" t="s">
        <v>168</v>
      </c>
      <c r="C30" s="348">
        <v>104.88748</v>
      </c>
      <c r="D30" s="348">
        <v>116.20401000000001</v>
      </c>
      <c r="E30" s="348">
        <v>116.20401000000001</v>
      </c>
      <c r="F30" s="348">
        <v>116.20401000000001</v>
      </c>
      <c r="G30" s="348">
        <v>0</v>
      </c>
      <c r="H30" s="348">
        <v>0</v>
      </c>
      <c r="I30" s="348"/>
      <c r="J30" s="348">
        <v>0</v>
      </c>
      <c r="K30" s="348"/>
      <c r="L30" s="348">
        <v>2.5395300000000001</v>
      </c>
      <c r="M30" s="348"/>
      <c r="N30" s="348">
        <v>0</v>
      </c>
      <c r="O30" s="348"/>
      <c r="P30" s="348">
        <v>0</v>
      </c>
      <c r="Q30" s="348"/>
      <c r="R30" s="348">
        <v>2.9422899999999998</v>
      </c>
      <c r="S30" s="348"/>
      <c r="T30" s="348">
        <v>102.34795000000001</v>
      </c>
      <c r="U30" s="348"/>
      <c r="V30" s="348">
        <v>113.26172</v>
      </c>
      <c r="W30" s="348"/>
      <c r="X30" s="348">
        <v>0</v>
      </c>
      <c r="Y30" s="348"/>
      <c r="Z30" s="348">
        <v>0</v>
      </c>
      <c r="AA30" s="348"/>
      <c r="AB30" s="348">
        <v>104.88748000000001</v>
      </c>
      <c r="AC30" s="348">
        <v>116.20401</v>
      </c>
    </row>
    <row r="31" spans="1:34" x14ac:dyDescent="0.25">
      <c r="A31" s="346" t="s">
        <v>167</v>
      </c>
      <c r="B31" s="350" t="s">
        <v>166</v>
      </c>
      <c r="C31" s="348">
        <v>2.5395300000000001</v>
      </c>
      <c r="D31" s="348">
        <v>2.9422899999999998</v>
      </c>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v>0</v>
      </c>
      <c r="AC31" s="348">
        <v>0</v>
      </c>
    </row>
    <row r="32" spans="1:34" ht="31.5" x14ac:dyDescent="0.25">
      <c r="A32" s="346" t="s">
        <v>165</v>
      </c>
      <c r="B32" s="350" t="s">
        <v>164</v>
      </c>
      <c r="C32" s="348">
        <v>14.925750000000001</v>
      </c>
      <c r="D32" s="348">
        <v>16.516279999999998</v>
      </c>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v>0</v>
      </c>
      <c r="AC32" s="348">
        <v>0</v>
      </c>
    </row>
    <row r="33" spans="1:29" x14ac:dyDescent="0.25">
      <c r="A33" s="346" t="s">
        <v>163</v>
      </c>
      <c r="B33" s="350" t="s">
        <v>162</v>
      </c>
      <c r="C33" s="348">
        <v>78.870449999999991</v>
      </c>
      <c r="D33" s="348">
        <v>87.275130000000004</v>
      </c>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v>0</v>
      </c>
      <c r="AC33" s="348">
        <v>0</v>
      </c>
    </row>
    <row r="34" spans="1:29" x14ac:dyDescent="0.25">
      <c r="A34" s="346" t="s">
        <v>161</v>
      </c>
      <c r="B34" s="350" t="s">
        <v>160</v>
      </c>
      <c r="C34" s="348">
        <v>8.5517500000000002</v>
      </c>
      <c r="D34" s="348">
        <v>9.4703099999999996</v>
      </c>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v>0</v>
      </c>
      <c r="AC34" s="348">
        <v>0</v>
      </c>
    </row>
    <row r="35" spans="1:29" ht="31.5" x14ac:dyDescent="0.25">
      <c r="A35" s="346" t="s">
        <v>62</v>
      </c>
      <c r="B35" s="347" t="s">
        <v>639</v>
      </c>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row>
    <row r="36" spans="1:29" x14ac:dyDescent="0.25">
      <c r="A36" s="349" t="s">
        <v>159</v>
      </c>
      <c r="B36" s="350" t="s">
        <v>484</v>
      </c>
      <c r="C36" s="348"/>
      <c r="D36" s="348"/>
      <c r="E36" s="348"/>
      <c r="F36" s="348"/>
      <c r="G36" s="348">
        <v>0</v>
      </c>
      <c r="H36" s="348">
        <v>0</v>
      </c>
      <c r="I36" s="352" t="s">
        <v>457</v>
      </c>
      <c r="J36" s="348">
        <v>0</v>
      </c>
      <c r="K36" s="352" t="s">
        <v>457</v>
      </c>
      <c r="L36" s="348">
        <v>0</v>
      </c>
      <c r="M36" s="352" t="s">
        <v>457</v>
      </c>
      <c r="N36" s="348">
        <v>0</v>
      </c>
      <c r="O36" s="352" t="s">
        <v>457</v>
      </c>
      <c r="P36" s="348">
        <v>0</v>
      </c>
      <c r="Q36" s="352" t="s">
        <v>457</v>
      </c>
      <c r="R36" s="348">
        <v>0</v>
      </c>
      <c r="S36" s="352" t="s">
        <v>457</v>
      </c>
      <c r="T36" s="348">
        <v>0</v>
      </c>
      <c r="U36" s="352" t="s">
        <v>457</v>
      </c>
      <c r="V36" s="348">
        <v>0</v>
      </c>
      <c r="W36" s="352" t="s">
        <v>457</v>
      </c>
      <c r="X36" s="348">
        <v>0</v>
      </c>
      <c r="Y36" s="352" t="s">
        <v>457</v>
      </c>
      <c r="Z36" s="348">
        <v>0</v>
      </c>
      <c r="AA36" s="352" t="s">
        <v>457</v>
      </c>
      <c r="AB36" s="348">
        <v>0</v>
      </c>
      <c r="AC36" s="348">
        <v>0</v>
      </c>
    </row>
    <row r="37" spans="1:29" ht="31.5" x14ac:dyDescent="0.25">
      <c r="A37" s="349" t="s">
        <v>158</v>
      </c>
      <c r="B37" s="353" t="s">
        <v>482</v>
      </c>
      <c r="C37" s="348"/>
      <c r="D37" s="348"/>
      <c r="E37" s="348"/>
      <c r="F37" s="348"/>
      <c r="G37" s="348">
        <v>0</v>
      </c>
      <c r="H37" s="348">
        <v>0</v>
      </c>
      <c r="I37" s="352" t="s">
        <v>457</v>
      </c>
      <c r="J37" s="348">
        <v>0</v>
      </c>
      <c r="K37" s="352" t="s">
        <v>457</v>
      </c>
      <c r="L37" s="348">
        <v>0</v>
      </c>
      <c r="M37" s="352" t="s">
        <v>457</v>
      </c>
      <c r="N37" s="348">
        <v>0</v>
      </c>
      <c r="O37" s="352" t="s">
        <v>457</v>
      </c>
      <c r="P37" s="348">
        <v>0</v>
      </c>
      <c r="Q37" s="352" t="s">
        <v>457</v>
      </c>
      <c r="R37" s="348">
        <v>0</v>
      </c>
      <c r="S37" s="352" t="s">
        <v>457</v>
      </c>
      <c r="T37" s="348">
        <v>0</v>
      </c>
      <c r="U37" s="352" t="s">
        <v>457</v>
      </c>
      <c r="V37" s="348">
        <v>0</v>
      </c>
      <c r="W37" s="352" t="s">
        <v>457</v>
      </c>
      <c r="X37" s="348">
        <v>0</v>
      </c>
      <c r="Y37" s="352" t="s">
        <v>457</v>
      </c>
      <c r="Z37" s="348">
        <v>0</v>
      </c>
      <c r="AA37" s="352" t="s">
        <v>457</v>
      </c>
      <c r="AB37" s="348">
        <v>0</v>
      </c>
      <c r="AC37" s="348">
        <v>0</v>
      </c>
    </row>
    <row r="38" spans="1:29" x14ac:dyDescent="0.25">
      <c r="A38" s="349" t="s">
        <v>157</v>
      </c>
      <c r="B38" s="353" t="s">
        <v>148</v>
      </c>
      <c r="C38" s="348"/>
      <c r="D38" s="348"/>
      <c r="E38" s="348"/>
      <c r="F38" s="348"/>
      <c r="G38" s="348">
        <v>0</v>
      </c>
      <c r="H38" s="348">
        <v>0</v>
      </c>
      <c r="I38" s="352" t="s">
        <v>457</v>
      </c>
      <c r="J38" s="348">
        <v>0</v>
      </c>
      <c r="K38" s="352" t="s">
        <v>457</v>
      </c>
      <c r="L38" s="348">
        <v>0</v>
      </c>
      <c r="M38" s="352" t="s">
        <v>457</v>
      </c>
      <c r="N38" s="348">
        <v>0</v>
      </c>
      <c r="O38" s="352" t="s">
        <v>457</v>
      </c>
      <c r="P38" s="348">
        <v>0</v>
      </c>
      <c r="Q38" s="352" t="s">
        <v>457</v>
      </c>
      <c r="R38" s="348">
        <v>0</v>
      </c>
      <c r="S38" s="352" t="s">
        <v>457</v>
      </c>
      <c r="T38" s="348">
        <v>0</v>
      </c>
      <c r="U38" s="352" t="s">
        <v>457</v>
      </c>
      <c r="V38" s="348">
        <v>0</v>
      </c>
      <c r="W38" s="352" t="s">
        <v>457</v>
      </c>
      <c r="X38" s="348">
        <v>0</v>
      </c>
      <c r="Y38" s="352" t="s">
        <v>457</v>
      </c>
      <c r="Z38" s="348">
        <v>0</v>
      </c>
      <c r="AA38" s="352" t="s">
        <v>457</v>
      </c>
      <c r="AB38" s="348">
        <v>0</v>
      </c>
      <c r="AC38" s="348">
        <v>0</v>
      </c>
    </row>
    <row r="39" spans="1:29" x14ac:dyDescent="0.25">
      <c r="A39" s="349" t="s">
        <v>156</v>
      </c>
      <c r="B39" s="350" t="s">
        <v>640</v>
      </c>
      <c r="C39" s="348"/>
      <c r="D39" s="348"/>
      <c r="E39" s="348"/>
      <c r="F39" s="348"/>
      <c r="G39" s="348">
        <v>0</v>
      </c>
      <c r="H39" s="348">
        <v>0</v>
      </c>
      <c r="I39" s="352" t="s">
        <v>457</v>
      </c>
      <c r="J39" s="348">
        <v>0</v>
      </c>
      <c r="K39" s="352" t="s">
        <v>457</v>
      </c>
      <c r="L39" s="348">
        <v>0</v>
      </c>
      <c r="M39" s="352" t="s">
        <v>457</v>
      </c>
      <c r="N39" s="348">
        <v>0</v>
      </c>
      <c r="O39" s="352" t="s">
        <v>457</v>
      </c>
      <c r="P39" s="348">
        <v>0</v>
      </c>
      <c r="Q39" s="352" t="s">
        <v>457</v>
      </c>
      <c r="R39" s="348">
        <v>0</v>
      </c>
      <c r="S39" s="352" t="s">
        <v>457</v>
      </c>
      <c r="T39" s="348">
        <v>8.3010000000000002</v>
      </c>
      <c r="U39" s="352">
        <v>4</v>
      </c>
      <c r="V39" s="348">
        <v>8.3010000000000002</v>
      </c>
      <c r="W39" s="352">
        <v>4</v>
      </c>
      <c r="X39" s="348">
        <v>0</v>
      </c>
      <c r="Y39" s="352" t="s">
        <v>457</v>
      </c>
      <c r="Z39" s="348">
        <v>0</v>
      </c>
      <c r="AA39" s="352" t="s">
        <v>457</v>
      </c>
      <c r="AB39" s="348">
        <v>8.3010000000000002</v>
      </c>
      <c r="AC39" s="348">
        <v>8.3010000000000002</v>
      </c>
    </row>
    <row r="40" spans="1:29" x14ac:dyDescent="0.25">
      <c r="A40" s="349" t="s">
        <v>155</v>
      </c>
      <c r="B40" s="350" t="s">
        <v>485</v>
      </c>
      <c r="C40" s="348"/>
      <c r="D40" s="348"/>
      <c r="E40" s="348"/>
      <c r="F40" s="348"/>
      <c r="G40" s="348">
        <v>0</v>
      </c>
      <c r="H40" s="348">
        <v>0</v>
      </c>
      <c r="I40" s="352" t="s">
        <v>457</v>
      </c>
      <c r="J40" s="348">
        <v>0</v>
      </c>
      <c r="K40" s="352" t="s">
        <v>457</v>
      </c>
      <c r="L40" s="348">
        <v>0</v>
      </c>
      <c r="M40" s="352" t="s">
        <v>457</v>
      </c>
      <c r="N40" s="348">
        <v>0</v>
      </c>
      <c r="O40" s="352" t="s">
        <v>457</v>
      </c>
      <c r="P40" s="348">
        <v>0</v>
      </c>
      <c r="Q40" s="352" t="s">
        <v>457</v>
      </c>
      <c r="R40" s="348">
        <v>0</v>
      </c>
      <c r="S40" s="352" t="s">
        <v>457</v>
      </c>
      <c r="T40" s="348">
        <v>0</v>
      </c>
      <c r="U40" s="352" t="s">
        <v>457</v>
      </c>
      <c r="V40" s="348">
        <v>0</v>
      </c>
      <c r="W40" s="352" t="s">
        <v>457</v>
      </c>
      <c r="X40" s="348">
        <v>0</v>
      </c>
      <c r="Y40" s="352" t="s">
        <v>457</v>
      </c>
      <c r="Z40" s="348">
        <v>0</v>
      </c>
      <c r="AA40" s="352" t="s">
        <v>457</v>
      </c>
      <c r="AB40" s="348">
        <v>0</v>
      </c>
      <c r="AC40" s="348">
        <v>0</v>
      </c>
    </row>
    <row r="41" spans="1:29" x14ac:dyDescent="0.25">
      <c r="A41" s="349" t="s">
        <v>154</v>
      </c>
      <c r="B41" s="350" t="s">
        <v>486</v>
      </c>
      <c r="C41" s="348"/>
      <c r="D41" s="348"/>
      <c r="E41" s="348"/>
      <c r="F41" s="348"/>
      <c r="G41" s="348">
        <v>0</v>
      </c>
      <c r="H41" s="348">
        <v>0</v>
      </c>
      <c r="I41" s="352" t="s">
        <v>457</v>
      </c>
      <c r="J41" s="348">
        <v>0</v>
      </c>
      <c r="K41" s="352" t="s">
        <v>457</v>
      </c>
      <c r="L41" s="348">
        <v>0</v>
      </c>
      <c r="M41" s="352" t="s">
        <v>457</v>
      </c>
      <c r="N41" s="348">
        <v>0</v>
      </c>
      <c r="O41" s="352" t="s">
        <v>457</v>
      </c>
      <c r="P41" s="348">
        <v>0</v>
      </c>
      <c r="Q41" s="352" t="s">
        <v>457</v>
      </c>
      <c r="R41" s="348">
        <v>0</v>
      </c>
      <c r="S41" s="352" t="s">
        <v>457</v>
      </c>
      <c r="T41" s="348">
        <v>0</v>
      </c>
      <c r="U41" s="352" t="s">
        <v>457</v>
      </c>
      <c r="V41" s="348">
        <v>0</v>
      </c>
      <c r="W41" s="352" t="s">
        <v>457</v>
      </c>
      <c r="X41" s="348">
        <v>0</v>
      </c>
      <c r="Y41" s="352" t="s">
        <v>457</v>
      </c>
      <c r="Z41" s="348">
        <v>0</v>
      </c>
      <c r="AA41" s="352" t="s">
        <v>457</v>
      </c>
      <c r="AB41" s="348">
        <v>0</v>
      </c>
      <c r="AC41" s="348">
        <v>0</v>
      </c>
    </row>
    <row r="42" spans="1:29" x14ac:dyDescent="0.25">
      <c r="A42" s="349" t="s">
        <v>153</v>
      </c>
      <c r="B42" s="350" t="s">
        <v>487</v>
      </c>
      <c r="C42" s="348"/>
      <c r="D42" s="348"/>
      <c r="E42" s="348"/>
      <c r="F42" s="348"/>
      <c r="G42" s="348">
        <v>0</v>
      </c>
      <c r="H42" s="348">
        <v>0</v>
      </c>
      <c r="I42" s="352" t="s">
        <v>457</v>
      </c>
      <c r="J42" s="348">
        <v>0</v>
      </c>
      <c r="K42" s="352" t="s">
        <v>457</v>
      </c>
      <c r="L42" s="348">
        <v>0</v>
      </c>
      <c r="M42" s="352" t="s">
        <v>457</v>
      </c>
      <c r="N42" s="348">
        <v>0</v>
      </c>
      <c r="O42" s="352" t="s">
        <v>457</v>
      </c>
      <c r="P42" s="348">
        <v>0</v>
      </c>
      <c r="Q42" s="352" t="s">
        <v>457</v>
      </c>
      <c r="R42" s="348">
        <v>0</v>
      </c>
      <c r="S42" s="352" t="s">
        <v>457</v>
      </c>
      <c r="T42" s="348">
        <v>0</v>
      </c>
      <c r="U42" s="352" t="s">
        <v>457</v>
      </c>
      <c r="V42" s="348">
        <v>0</v>
      </c>
      <c r="W42" s="352" t="s">
        <v>457</v>
      </c>
      <c r="X42" s="348">
        <v>0</v>
      </c>
      <c r="Y42" s="352" t="s">
        <v>457</v>
      </c>
      <c r="Z42" s="348">
        <v>0</v>
      </c>
      <c r="AA42" s="352" t="s">
        <v>457</v>
      </c>
      <c r="AB42" s="348">
        <v>0</v>
      </c>
      <c r="AC42" s="348">
        <v>0</v>
      </c>
    </row>
    <row r="43" spans="1:29" x14ac:dyDescent="0.25">
      <c r="A43" s="349" t="s">
        <v>488</v>
      </c>
      <c r="B43" s="350" t="s">
        <v>489</v>
      </c>
      <c r="C43" s="348"/>
      <c r="D43" s="348"/>
      <c r="E43" s="348"/>
      <c r="F43" s="348"/>
      <c r="G43" s="348">
        <v>0</v>
      </c>
      <c r="H43" s="348">
        <v>0</v>
      </c>
      <c r="I43" s="352" t="s">
        <v>457</v>
      </c>
      <c r="J43" s="348">
        <v>0</v>
      </c>
      <c r="K43" s="352" t="s">
        <v>457</v>
      </c>
      <c r="L43" s="348">
        <v>0</v>
      </c>
      <c r="M43" s="352" t="s">
        <v>457</v>
      </c>
      <c r="N43" s="348">
        <v>0</v>
      </c>
      <c r="O43" s="352" t="s">
        <v>457</v>
      </c>
      <c r="P43" s="348">
        <v>0</v>
      </c>
      <c r="Q43" s="352" t="s">
        <v>457</v>
      </c>
      <c r="R43" s="348">
        <v>0</v>
      </c>
      <c r="S43" s="352" t="s">
        <v>457</v>
      </c>
      <c r="T43" s="348">
        <v>0</v>
      </c>
      <c r="U43" s="352" t="s">
        <v>457</v>
      </c>
      <c r="V43" s="348">
        <v>0</v>
      </c>
      <c r="W43" s="352" t="s">
        <v>457</v>
      </c>
      <c r="X43" s="348">
        <v>0</v>
      </c>
      <c r="Y43" s="352" t="s">
        <v>457</v>
      </c>
      <c r="Z43" s="348">
        <v>0</v>
      </c>
      <c r="AA43" s="352" t="s">
        <v>457</v>
      </c>
      <c r="AB43" s="348">
        <v>0</v>
      </c>
      <c r="AC43" s="348">
        <v>0</v>
      </c>
    </row>
    <row r="44" spans="1:29" x14ac:dyDescent="0.25">
      <c r="A44" s="349" t="s">
        <v>490</v>
      </c>
      <c r="B44" s="350" t="s">
        <v>491</v>
      </c>
      <c r="C44" s="348"/>
      <c r="D44" s="348"/>
      <c r="E44" s="348"/>
      <c r="F44" s="348"/>
      <c r="G44" s="348">
        <v>0</v>
      </c>
      <c r="H44" s="348">
        <v>0</v>
      </c>
      <c r="I44" s="352" t="s">
        <v>457</v>
      </c>
      <c r="J44" s="348">
        <v>0</v>
      </c>
      <c r="K44" s="352" t="s">
        <v>457</v>
      </c>
      <c r="L44" s="348">
        <v>0</v>
      </c>
      <c r="M44" s="352" t="s">
        <v>457</v>
      </c>
      <c r="N44" s="348">
        <v>0</v>
      </c>
      <c r="O44" s="352" t="s">
        <v>457</v>
      </c>
      <c r="P44" s="348">
        <v>0</v>
      </c>
      <c r="Q44" s="352" t="s">
        <v>457</v>
      </c>
      <c r="R44" s="348">
        <v>0</v>
      </c>
      <c r="S44" s="352" t="s">
        <v>457</v>
      </c>
      <c r="T44" s="348">
        <v>47</v>
      </c>
      <c r="U44" s="352">
        <v>4</v>
      </c>
      <c r="V44" s="348">
        <v>47</v>
      </c>
      <c r="W44" s="352">
        <v>4</v>
      </c>
      <c r="X44" s="348">
        <v>0</v>
      </c>
      <c r="Y44" s="352" t="s">
        <v>457</v>
      </c>
      <c r="Z44" s="348">
        <v>0</v>
      </c>
      <c r="AA44" s="352" t="s">
        <v>457</v>
      </c>
      <c r="AB44" s="348">
        <v>47</v>
      </c>
      <c r="AC44" s="348">
        <v>47</v>
      </c>
    </row>
    <row r="45" spans="1:29" x14ac:dyDescent="0.25">
      <c r="A45" s="349" t="s">
        <v>492</v>
      </c>
      <c r="B45" s="350" t="s">
        <v>493</v>
      </c>
      <c r="C45" s="348"/>
      <c r="D45" s="348"/>
      <c r="E45" s="348"/>
      <c r="F45" s="348"/>
      <c r="G45" s="348">
        <v>0</v>
      </c>
      <c r="H45" s="348">
        <v>0</v>
      </c>
      <c r="I45" s="352" t="s">
        <v>457</v>
      </c>
      <c r="J45" s="348">
        <v>0</v>
      </c>
      <c r="K45" s="352" t="s">
        <v>457</v>
      </c>
      <c r="L45" s="348">
        <v>0</v>
      </c>
      <c r="M45" s="352" t="s">
        <v>457</v>
      </c>
      <c r="N45" s="348">
        <v>0</v>
      </c>
      <c r="O45" s="352" t="s">
        <v>457</v>
      </c>
      <c r="P45" s="348">
        <v>0</v>
      </c>
      <c r="Q45" s="352" t="s">
        <v>457</v>
      </c>
      <c r="R45" s="348">
        <v>0</v>
      </c>
      <c r="S45" s="352" t="s">
        <v>457</v>
      </c>
      <c r="T45" s="348">
        <v>0</v>
      </c>
      <c r="U45" s="352" t="s">
        <v>457</v>
      </c>
      <c r="V45" s="348">
        <v>0</v>
      </c>
      <c r="W45" s="352" t="s">
        <v>457</v>
      </c>
      <c r="X45" s="348">
        <v>0</v>
      </c>
      <c r="Y45" s="352" t="s">
        <v>457</v>
      </c>
      <c r="Z45" s="348">
        <v>0</v>
      </c>
      <c r="AA45" s="352" t="s">
        <v>457</v>
      </c>
      <c r="AB45" s="348">
        <v>0</v>
      </c>
      <c r="AC45" s="348">
        <v>0</v>
      </c>
    </row>
    <row r="46" spans="1:29" x14ac:dyDescent="0.25">
      <c r="A46" s="349" t="s">
        <v>494</v>
      </c>
      <c r="B46" s="350" t="s">
        <v>495</v>
      </c>
      <c r="C46" s="348"/>
      <c r="D46" s="348"/>
      <c r="E46" s="348"/>
      <c r="F46" s="348"/>
      <c r="G46" s="348">
        <v>0</v>
      </c>
      <c r="H46" s="348">
        <v>0</v>
      </c>
      <c r="I46" s="352" t="s">
        <v>457</v>
      </c>
      <c r="J46" s="348">
        <v>0</v>
      </c>
      <c r="K46" s="352" t="s">
        <v>457</v>
      </c>
      <c r="L46" s="348">
        <v>0</v>
      </c>
      <c r="M46" s="352" t="s">
        <v>457</v>
      </c>
      <c r="N46" s="348">
        <v>0</v>
      </c>
      <c r="O46" s="352" t="s">
        <v>457</v>
      </c>
      <c r="P46" s="348">
        <v>0</v>
      </c>
      <c r="Q46" s="352" t="s">
        <v>457</v>
      </c>
      <c r="R46" s="348">
        <v>0</v>
      </c>
      <c r="S46" s="352" t="s">
        <v>457</v>
      </c>
      <c r="T46" s="348">
        <v>0</v>
      </c>
      <c r="U46" s="352" t="s">
        <v>457</v>
      </c>
      <c r="V46" s="348">
        <v>0</v>
      </c>
      <c r="W46" s="352" t="s">
        <v>457</v>
      </c>
      <c r="X46" s="348">
        <v>0</v>
      </c>
      <c r="Y46" s="352" t="s">
        <v>457</v>
      </c>
      <c r="Z46" s="348">
        <v>0</v>
      </c>
      <c r="AA46" s="352" t="s">
        <v>457</v>
      </c>
      <c r="AB46" s="348">
        <v>0</v>
      </c>
      <c r="AC46" s="348">
        <v>0</v>
      </c>
    </row>
    <row r="47" spans="1:29" x14ac:dyDescent="0.25">
      <c r="A47" s="346" t="s">
        <v>61</v>
      </c>
      <c r="B47" s="347" t="s">
        <v>152</v>
      </c>
      <c r="C47" s="348"/>
      <c r="D47" s="348"/>
      <c r="E47" s="348"/>
      <c r="F47" s="348"/>
      <c r="G47" s="348"/>
      <c r="H47" s="348"/>
      <c r="I47" s="348"/>
      <c r="J47" s="348"/>
      <c r="K47" s="348"/>
      <c r="L47" s="348"/>
      <c r="M47" s="348"/>
      <c r="N47" s="348"/>
      <c r="O47" s="348"/>
      <c r="P47" s="348"/>
      <c r="Q47" s="348"/>
      <c r="R47" s="348"/>
      <c r="S47" s="352"/>
      <c r="T47" s="348"/>
      <c r="U47" s="348"/>
      <c r="V47" s="348"/>
      <c r="W47" s="348"/>
      <c r="X47" s="348"/>
      <c r="Y47" s="348"/>
      <c r="Z47" s="348"/>
      <c r="AA47" s="348"/>
      <c r="AB47" s="348"/>
      <c r="AC47" s="348"/>
    </row>
    <row r="48" spans="1:29" x14ac:dyDescent="0.25">
      <c r="A48" s="349" t="s">
        <v>151</v>
      </c>
      <c r="B48" s="350" t="s">
        <v>484</v>
      </c>
      <c r="C48" s="348">
        <v>0</v>
      </c>
      <c r="D48" s="348">
        <v>0</v>
      </c>
      <c r="E48" s="348"/>
      <c r="F48" s="348"/>
      <c r="G48" s="348">
        <v>0</v>
      </c>
      <c r="H48" s="348">
        <v>0</v>
      </c>
      <c r="I48" s="348"/>
      <c r="J48" s="348">
        <v>0</v>
      </c>
      <c r="K48" s="348"/>
      <c r="L48" s="348">
        <v>0</v>
      </c>
      <c r="M48" s="348"/>
      <c r="N48" s="348">
        <v>0</v>
      </c>
      <c r="O48" s="348"/>
      <c r="P48" s="348">
        <v>0</v>
      </c>
      <c r="Q48" s="348"/>
      <c r="R48" s="348">
        <v>0</v>
      </c>
      <c r="S48" s="348"/>
      <c r="T48" s="348">
        <v>0</v>
      </c>
      <c r="U48" s="348"/>
      <c r="V48" s="348">
        <v>0</v>
      </c>
      <c r="W48" s="348"/>
      <c r="X48" s="348">
        <v>0</v>
      </c>
      <c r="Y48" s="348"/>
      <c r="Z48" s="348">
        <v>0</v>
      </c>
      <c r="AA48" s="348"/>
      <c r="AB48" s="348">
        <v>0</v>
      </c>
      <c r="AC48" s="348">
        <v>0</v>
      </c>
    </row>
    <row r="49" spans="1:29" ht="31.5" x14ac:dyDescent="0.25">
      <c r="A49" s="349" t="s">
        <v>150</v>
      </c>
      <c r="B49" s="353" t="s">
        <v>482</v>
      </c>
      <c r="C49" s="348">
        <v>0</v>
      </c>
      <c r="D49" s="348">
        <v>0</v>
      </c>
      <c r="E49" s="348"/>
      <c r="F49" s="348"/>
      <c r="G49" s="348">
        <v>0</v>
      </c>
      <c r="H49" s="348">
        <v>0</v>
      </c>
      <c r="I49" s="348"/>
      <c r="J49" s="348">
        <v>0</v>
      </c>
      <c r="K49" s="348"/>
      <c r="L49" s="348">
        <v>0</v>
      </c>
      <c r="M49" s="348"/>
      <c r="N49" s="348">
        <v>0</v>
      </c>
      <c r="O49" s="348"/>
      <c r="P49" s="348">
        <v>0</v>
      </c>
      <c r="Q49" s="348"/>
      <c r="R49" s="348">
        <v>0</v>
      </c>
      <c r="S49" s="348"/>
      <c r="T49" s="348">
        <v>0</v>
      </c>
      <c r="U49" s="348"/>
      <c r="V49" s="348">
        <v>0</v>
      </c>
      <c r="W49" s="348"/>
      <c r="X49" s="348">
        <v>0</v>
      </c>
      <c r="Y49" s="348"/>
      <c r="Z49" s="348">
        <v>0</v>
      </c>
      <c r="AA49" s="348"/>
      <c r="AB49" s="348">
        <v>0</v>
      </c>
      <c r="AC49" s="348">
        <v>0</v>
      </c>
    </row>
    <row r="50" spans="1:29" x14ac:dyDescent="0.25">
      <c r="A50" s="349" t="s">
        <v>149</v>
      </c>
      <c r="B50" s="353" t="s">
        <v>148</v>
      </c>
      <c r="C50" s="348">
        <v>0</v>
      </c>
      <c r="D50" s="348">
        <v>0</v>
      </c>
      <c r="E50" s="348"/>
      <c r="F50" s="348"/>
      <c r="G50" s="348">
        <v>0</v>
      </c>
      <c r="H50" s="348">
        <v>0</v>
      </c>
      <c r="I50" s="348"/>
      <c r="J50" s="348">
        <v>0</v>
      </c>
      <c r="K50" s="348"/>
      <c r="L50" s="348">
        <v>0</v>
      </c>
      <c r="M50" s="348"/>
      <c r="N50" s="348">
        <v>0</v>
      </c>
      <c r="O50" s="348"/>
      <c r="P50" s="348">
        <v>0</v>
      </c>
      <c r="Q50" s="348"/>
      <c r="R50" s="348">
        <v>0</v>
      </c>
      <c r="S50" s="348"/>
      <c r="T50" s="348">
        <v>0</v>
      </c>
      <c r="U50" s="348"/>
      <c r="V50" s="348">
        <v>0</v>
      </c>
      <c r="W50" s="348"/>
      <c r="X50" s="348">
        <v>0</v>
      </c>
      <c r="Y50" s="348"/>
      <c r="Z50" s="348">
        <v>0</v>
      </c>
      <c r="AA50" s="348"/>
      <c r="AB50" s="348">
        <v>0</v>
      </c>
      <c r="AC50" s="348">
        <v>0</v>
      </c>
    </row>
    <row r="51" spans="1:29" ht="31.5" x14ac:dyDescent="0.25">
      <c r="A51" s="349" t="s">
        <v>147</v>
      </c>
      <c r="B51" s="350" t="s">
        <v>146</v>
      </c>
      <c r="C51" s="348">
        <v>8.3010000000000002</v>
      </c>
      <c r="D51" s="348">
        <v>8.3010000000000002</v>
      </c>
      <c r="E51" s="348"/>
      <c r="F51" s="348"/>
      <c r="G51" s="348">
        <v>0</v>
      </c>
      <c r="H51" s="348">
        <v>0</v>
      </c>
      <c r="I51" s="348"/>
      <c r="J51" s="348">
        <v>0</v>
      </c>
      <c r="K51" s="348"/>
      <c r="L51" s="348">
        <v>0</v>
      </c>
      <c r="M51" s="348"/>
      <c r="N51" s="348">
        <v>0</v>
      </c>
      <c r="O51" s="348"/>
      <c r="P51" s="348">
        <v>0</v>
      </c>
      <c r="Q51" s="348"/>
      <c r="R51" s="348">
        <v>0</v>
      </c>
      <c r="S51" s="348"/>
      <c r="T51" s="348">
        <v>8.3010000000000002</v>
      </c>
      <c r="U51" s="348"/>
      <c r="V51" s="348">
        <v>8.3010000000000002</v>
      </c>
      <c r="W51" s="348"/>
      <c r="X51" s="348">
        <v>0</v>
      </c>
      <c r="Y51" s="348"/>
      <c r="Z51" s="348">
        <v>0</v>
      </c>
      <c r="AA51" s="348"/>
      <c r="AB51" s="348">
        <v>8.3010000000000002</v>
      </c>
      <c r="AC51" s="348">
        <v>8.3010000000000002</v>
      </c>
    </row>
    <row r="52" spans="1:29" ht="31.5" x14ac:dyDescent="0.25">
      <c r="A52" s="349" t="s">
        <v>145</v>
      </c>
      <c r="B52" s="350" t="s">
        <v>144</v>
      </c>
      <c r="C52" s="348">
        <v>0</v>
      </c>
      <c r="D52" s="348">
        <v>0</v>
      </c>
      <c r="E52" s="348"/>
      <c r="F52" s="348"/>
      <c r="G52" s="348">
        <v>0</v>
      </c>
      <c r="H52" s="348">
        <v>0</v>
      </c>
      <c r="I52" s="348"/>
      <c r="J52" s="348">
        <v>0</v>
      </c>
      <c r="K52" s="348"/>
      <c r="L52" s="348">
        <v>0</v>
      </c>
      <c r="M52" s="348"/>
      <c r="N52" s="348">
        <v>0</v>
      </c>
      <c r="O52" s="348"/>
      <c r="P52" s="348">
        <v>0</v>
      </c>
      <c r="Q52" s="348"/>
      <c r="R52" s="348">
        <v>0</v>
      </c>
      <c r="S52" s="348"/>
      <c r="T52" s="348">
        <v>0</v>
      </c>
      <c r="U52" s="348"/>
      <c r="V52" s="348">
        <v>0</v>
      </c>
      <c r="W52" s="348"/>
      <c r="X52" s="348">
        <v>0</v>
      </c>
      <c r="Y52" s="348"/>
      <c r="Z52" s="348">
        <v>0</v>
      </c>
      <c r="AA52" s="348"/>
      <c r="AB52" s="348">
        <v>0</v>
      </c>
      <c r="AC52" s="348">
        <v>0</v>
      </c>
    </row>
    <row r="53" spans="1:29" x14ac:dyDescent="0.25">
      <c r="A53" s="349" t="s">
        <v>143</v>
      </c>
      <c r="B53" s="350" t="s">
        <v>142</v>
      </c>
      <c r="C53" s="348">
        <v>0</v>
      </c>
      <c r="D53" s="348">
        <v>0</v>
      </c>
      <c r="E53" s="348"/>
      <c r="F53" s="348"/>
      <c r="G53" s="348">
        <v>0</v>
      </c>
      <c r="H53" s="348">
        <v>0</v>
      </c>
      <c r="I53" s="348"/>
      <c r="J53" s="348">
        <v>0</v>
      </c>
      <c r="K53" s="348"/>
      <c r="L53" s="348">
        <v>0</v>
      </c>
      <c r="M53" s="348"/>
      <c r="N53" s="348">
        <v>0</v>
      </c>
      <c r="O53" s="348"/>
      <c r="P53" s="348">
        <v>0</v>
      </c>
      <c r="Q53" s="348"/>
      <c r="R53" s="348">
        <v>0</v>
      </c>
      <c r="S53" s="348"/>
      <c r="T53" s="348">
        <v>0</v>
      </c>
      <c r="U53" s="348"/>
      <c r="V53" s="348">
        <v>0</v>
      </c>
      <c r="W53" s="348"/>
      <c r="X53" s="348">
        <v>0</v>
      </c>
      <c r="Y53" s="348"/>
      <c r="Z53" s="348">
        <v>0</v>
      </c>
      <c r="AA53" s="348"/>
      <c r="AB53" s="348">
        <v>0</v>
      </c>
      <c r="AC53" s="348">
        <v>0</v>
      </c>
    </row>
    <row r="54" spans="1:29" x14ac:dyDescent="0.25">
      <c r="A54" s="349" t="s">
        <v>141</v>
      </c>
      <c r="B54" s="350" t="s">
        <v>485</v>
      </c>
      <c r="C54" s="348">
        <v>0</v>
      </c>
      <c r="D54" s="348">
        <v>0</v>
      </c>
      <c r="E54" s="348"/>
      <c r="F54" s="348"/>
      <c r="G54" s="348">
        <v>0</v>
      </c>
      <c r="H54" s="348">
        <v>0</v>
      </c>
      <c r="I54" s="348"/>
      <c r="J54" s="348">
        <v>0</v>
      </c>
      <c r="K54" s="348"/>
      <c r="L54" s="348">
        <v>0</v>
      </c>
      <c r="M54" s="348"/>
      <c r="N54" s="348">
        <v>0</v>
      </c>
      <c r="O54" s="348"/>
      <c r="P54" s="348">
        <v>0</v>
      </c>
      <c r="Q54" s="348"/>
      <c r="R54" s="348">
        <v>0</v>
      </c>
      <c r="S54" s="348"/>
      <c r="T54" s="348">
        <v>0</v>
      </c>
      <c r="U54" s="348"/>
      <c r="V54" s="348">
        <v>0</v>
      </c>
      <c r="W54" s="348"/>
      <c r="X54" s="348">
        <v>0</v>
      </c>
      <c r="Y54" s="348"/>
      <c r="Z54" s="348">
        <v>0</v>
      </c>
      <c r="AA54" s="348"/>
      <c r="AB54" s="348">
        <v>0</v>
      </c>
      <c r="AC54" s="348">
        <v>0</v>
      </c>
    </row>
    <row r="55" spans="1:29" x14ac:dyDescent="0.25">
      <c r="A55" s="349" t="s">
        <v>496</v>
      </c>
      <c r="B55" s="350" t="s">
        <v>486</v>
      </c>
      <c r="C55" s="348">
        <v>0</v>
      </c>
      <c r="D55" s="348">
        <v>0</v>
      </c>
      <c r="E55" s="348"/>
      <c r="F55" s="348"/>
      <c r="G55" s="348">
        <v>0</v>
      </c>
      <c r="H55" s="348">
        <v>0</v>
      </c>
      <c r="I55" s="348"/>
      <c r="J55" s="348">
        <v>0</v>
      </c>
      <c r="K55" s="348"/>
      <c r="L55" s="348">
        <v>0</v>
      </c>
      <c r="M55" s="348"/>
      <c r="N55" s="348">
        <v>0</v>
      </c>
      <c r="O55" s="348"/>
      <c r="P55" s="348">
        <v>0</v>
      </c>
      <c r="Q55" s="348"/>
      <c r="R55" s="348">
        <v>0</v>
      </c>
      <c r="S55" s="348"/>
      <c r="T55" s="348">
        <v>0</v>
      </c>
      <c r="U55" s="348"/>
      <c r="V55" s="348">
        <v>0</v>
      </c>
      <c r="W55" s="348"/>
      <c r="X55" s="348">
        <v>0</v>
      </c>
      <c r="Y55" s="348"/>
      <c r="Z55" s="348">
        <v>0</v>
      </c>
      <c r="AA55" s="348"/>
      <c r="AB55" s="348">
        <v>0</v>
      </c>
      <c r="AC55" s="348">
        <v>0</v>
      </c>
    </row>
    <row r="56" spans="1:29" x14ac:dyDescent="0.25">
      <c r="A56" s="349" t="s">
        <v>497</v>
      </c>
      <c r="B56" s="350" t="s">
        <v>487</v>
      </c>
      <c r="C56" s="348">
        <v>0</v>
      </c>
      <c r="D56" s="348">
        <v>0</v>
      </c>
      <c r="E56" s="348"/>
      <c r="F56" s="348"/>
      <c r="G56" s="348">
        <v>0</v>
      </c>
      <c r="H56" s="348">
        <v>0</v>
      </c>
      <c r="I56" s="348"/>
      <c r="J56" s="348">
        <v>0</v>
      </c>
      <c r="K56" s="348"/>
      <c r="L56" s="348">
        <v>0</v>
      </c>
      <c r="M56" s="348"/>
      <c r="N56" s="348">
        <v>0</v>
      </c>
      <c r="O56" s="348"/>
      <c r="P56" s="348">
        <v>0</v>
      </c>
      <c r="Q56" s="348"/>
      <c r="R56" s="348">
        <v>0</v>
      </c>
      <c r="S56" s="348"/>
      <c r="T56" s="348">
        <v>0</v>
      </c>
      <c r="U56" s="348"/>
      <c r="V56" s="348">
        <v>0</v>
      </c>
      <c r="W56" s="348"/>
      <c r="X56" s="348">
        <v>0</v>
      </c>
      <c r="Y56" s="348"/>
      <c r="Z56" s="348">
        <v>0</v>
      </c>
      <c r="AA56" s="348"/>
      <c r="AB56" s="348">
        <v>0</v>
      </c>
      <c r="AC56" s="348">
        <v>0</v>
      </c>
    </row>
    <row r="57" spans="1:29" x14ac:dyDescent="0.25">
      <c r="A57" s="349" t="s">
        <v>498</v>
      </c>
      <c r="B57" s="350" t="s">
        <v>489</v>
      </c>
      <c r="C57" s="348">
        <v>0</v>
      </c>
      <c r="D57" s="348">
        <v>0</v>
      </c>
      <c r="E57" s="348"/>
      <c r="F57" s="348"/>
      <c r="G57" s="348">
        <v>0</v>
      </c>
      <c r="H57" s="348">
        <v>0</v>
      </c>
      <c r="I57" s="348"/>
      <c r="J57" s="348">
        <v>0</v>
      </c>
      <c r="K57" s="348"/>
      <c r="L57" s="348">
        <v>0</v>
      </c>
      <c r="M57" s="348"/>
      <c r="N57" s="348">
        <v>0</v>
      </c>
      <c r="O57" s="348"/>
      <c r="P57" s="348">
        <v>0</v>
      </c>
      <c r="Q57" s="348"/>
      <c r="R57" s="348">
        <v>0</v>
      </c>
      <c r="S57" s="348"/>
      <c r="T57" s="348">
        <v>0</v>
      </c>
      <c r="U57" s="348"/>
      <c r="V57" s="348">
        <v>0</v>
      </c>
      <c r="W57" s="348"/>
      <c r="X57" s="348">
        <v>0</v>
      </c>
      <c r="Y57" s="348"/>
      <c r="Z57" s="348">
        <v>0</v>
      </c>
      <c r="AA57" s="348"/>
      <c r="AB57" s="348">
        <v>0</v>
      </c>
      <c r="AC57" s="348">
        <v>0</v>
      </c>
    </row>
    <row r="58" spans="1:29" x14ac:dyDescent="0.25">
      <c r="A58" s="349" t="s">
        <v>499</v>
      </c>
      <c r="B58" s="350" t="s">
        <v>491</v>
      </c>
      <c r="C58" s="348">
        <v>47</v>
      </c>
      <c r="D58" s="348">
        <v>47</v>
      </c>
      <c r="E58" s="348"/>
      <c r="F58" s="348"/>
      <c r="G58" s="348">
        <v>0</v>
      </c>
      <c r="H58" s="348">
        <v>0</v>
      </c>
      <c r="I58" s="348"/>
      <c r="J58" s="348">
        <v>0</v>
      </c>
      <c r="K58" s="348"/>
      <c r="L58" s="348">
        <v>0</v>
      </c>
      <c r="M58" s="348"/>
      <c r="N58" s="348">
        <v>0</v>
      </c>
      <c r="O58" s="348"/>
      <c r="P58" s="348">
        <v>0</v>
      </c>
      <c r="Q58" s="348"/>
      <c r="R58" s="348">
        <v>0</v>
      </c>
      <c r="S58" s="348"/>
      <c r="T58" s="348">
        <v>47</v>
      </c>
      <c r="U58" s="348"/>
      <c r="V58" s="348">
        <v>47</v>
      </c>
      <c r="W58" s="348"/>
      <c r="X58" s="348">
        <v>0</v>
      </c>
      <c r="Y58" s="348"/>
      <c r="Z58" s="348">
        <v>0</v>
      </c>
      <c r="AA58" s="348"/>
      <c r="AB58" s="348">
        <v>47</v>
      </c>
      <c r="AC58" s="348">
        <v>47</v>
      </c>
    </row>
    <row r="59" spans="1:29" x14ac:dyDescent="0.25">
      <c r="A59" s="349" t="s">
        <v>500</v>
      </c>
      <c r="B59" s="350" t="s">
        <v>493</v>
      </c>
      <c r="C59" s="348">
        <v>0</v>
      </c>
      <c r="D59" s="348">
        <v>0</v>
      </c>
      <c r="E59" s="348"/>
      <c r="F59" s="348"/>
      <c r="G59" s="348">
        <v>0</v>
      </c>
      <c r="H59" s="348">
        <v>0</v>
      </c>
      <c r="I59" s="348"/>
      <c r="J59" s="348">
        <v>0</v>
      </c>
      <c r="K59" s="348"/>
      <c r="L59" s="348">
        <v>0</v>
      </c>
      <c r="M59" s="348"/>
      <c r="N59" s="348">
        <v>0</v>
      </c>
      <c r="O59" s="348"/>
      <c r="P59" s="348">
        <v>0</v>
      </c>
      <c r="Q59" s="348"/>
      <c r="R59" s="348">
        <v>0</v>
      </c>
      <c r="S59" s="348"/>
      <c r="T59" s="348">
        <v>0</v>
      </c>
      <c r="U59" s="348"/>
      <c r="V59" s="348">
        <v>0</v>
      </c>
      <c r="W59" s="348"/>
      <c r="X59" s="348">
        <v>0</v>
      </c>
      <c r="Y59" s="348"/>
      <c r="Z59" s="348">
        <v>0</v>
      </c>
      <c r="AA59" s="348"/>
      <c r="AB59" s="348">
        <v>0</v>
      </c>
      <c r="AC59" s="348">
        <v>0</v>
      </c>
    </row>
    <row r="60" spans="1:29" x14ac:dyDescent="0.25">
      <c r="A60" s="349" t="s">
        <v>501</v>
      </c>
      <c r="B60" s="350" t="s">
        <v>495</v>
      </c>
      <c r="C60" s="348">
        <v>0</v>
      </c>
      <c r="D60" s="348">
        <v>0</v>
      </c>
      <c r="E60" s="348"/>
      <c r="F60" s="348"/>
      <c r="G60" s="348">
        <v>0</v>
      </c>
      <c r="H60" s="348">
        <v>0</v>
      </c>
      <c r="I60" s="348"/>
      <c r="J60" s="348">
        <v>0</v>
      </c>
      <c r="K60" s="348"/>
      <c r="L60" s="348">
        <v>0</v>
      </c>
      <c r="M60" s="348"/>
      <c r="N60" s="348">
        <v>0</v>
      </c>
      <c r="O60" s="348"/>
      <c r="P60" s="348">
        <v>0</v>
      </c>
      <c r="Q60" s="348"/>
      <c r="R60" s="348">
        <v>0</v>
      </c>
      <c r="S60" s="348"/>
      <c r="T60" s="348">
        <v>0</v>
      </c>
      <c r="U60" s="348"/>
      <c r="V60" s="348">
        <v>0</v>
      </c>
      <c r="W60" s="348"/>
      <c r="X60" s="348">
        <v>0</v>
      </c>
      <c r="Y60" s="348"/>
      <c r="Z60" s="348">
        <v>0</v>
      </c>
      <c r="AA60" s="348"/>
      <c r="AB60" s="348">
        <v>0</v>
      </c>
      <c r="AC60" s="348">
        <v>0</v>
      </c>
    </row>
    <row r="61" spans="1:29" ht="35.25" customHeight="1" x14ac:dyDescent="0.25">
      <c r="A61" s="346" t="s">
        <v>59</v>
      </c>
      <c r="B61" s="347" t="s">
        <v>140</v>
      </c>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row>
    <row r="62" spans="1:29" x14ac:dyDescent="0.25">
      <c r="A62" s="349" t="s">
        <v>139</v>
      </c>
      <c r="B62" s="350" t="s">
        <v>138</v>
      </c>
      <c r="C62" s="348">
        <v>104.88748</v>
      </c>
      <c r="D62" s="348">
        <v>116.20401000000001</v>
      </c>
      <c r="E62" s="348"/>
      <c r="F62" s="348"/>
      <c r="G62" s="348">
        <v>0</v>
      </c>
      <c r="H62" s="348">
        <v>0</v>
      </c>
      <c r="I62" s="348"/>
      <c r="J62" s="348">
        <v>0</v>
      </c>
      <c r="K62" s="348"/>
      <c r="L62" s="348">
        <v>0</v>
      </c>
      <c r="M62" s="348"/>
      <c r="N62" s="348">
        <v>0</v>
      </c>
      <c r="O62" s="348"/>
      <c r="P62" s="348">
        <v>0</v>
      </c>
      <c r="Q62" s="348"/>
      <c r="R62" s="348">
        <v>0</v>
      </c>
      <c r="S62" s="348"/>
      <c r="T62" s="348">
        <v>104.88748000000001</v>
      </c>
      <c r="U62" s="348"/>
      <c r="V62" s="348">
        <v>116.20401</v>
      </c>
      <c r="W62" s="348"/>
      <c r="X62" s="348">
        <v>0</v>
      </c>
      <c r="Y62" s="348"/>
      <c r="Z62" s="348">
        <v>0</v>
      </c>
      <c r="AA62" s="348"/>
      <c r="AB62" s="348">
        <v>104.88748000000001</v>
      </c>
      <c r="AC62" s="348">
        <v>116.20401</v>
      </c>
    </row>
    <row r="63" spans="1:29" x14ac:dyDescent="0.25">
      <c r="A63" s="349" t="s">
        <v>137</v>
      </c>
      <c r="B63" s="353" t="s">
        <v>131</v>
      </c>
      <c r="C63" s="348"/>
      <c r="D63" s="348"/>
      <c r="E63" s="348"/>
      <c r="F63" s="348"/>
      <c r="G63" s="348">
        <v>0</v>
      </c>
      <c r="H63" s="348">
        <v>0</v>
      </c>
      <c r="I63" s="348"/>
      <c r="J63" s="348">
        <v>0</v>
      </c>
      <c r="K63" s="348"/>
      <c r="L63" s="348">
        <v>0</v>
      </c>
      <c r="M63" s="348"/>
      <c r="N63" s="348">
        <v>0</v>
      </c>
      <c r="O63" s="348"/>
      <c r="P63" s="348">
        <v>0</v>
      </c>
      <c r="Q63" s="348"/>
      <c r="R63" s="348">
        <v>0</v>
      </c>
      <c r="S63" s="348"/>
      <c r="T63" s="348">
        <v>0</v>
      </c>
      <c r="U63" s="348"/>
      <c r="V63" s="348">
        <v>0</v>
      </c>
      <c r="W63" s="348"/>
      <c r="X63" s="348">
        <v>0</v>
      </c>
      <c r="Y63" s="348"/>
      <c r="Z63" s="348">
        <v>0</v>
      </c>
      <c r="AA63" s="348"/>
      <c r="AB63" s="348">
        <v>0</v>
      </c>
      <c r="AC63" s="348">
        <v>0</v>
      </c>
    </row>
    <row r="64" spans="1:29" x14ac:dyDescent="0.25">
      <c r="A64" s="349" t="s">
        <v>136</v>
      </c>
      <c r="B64" s="350" t="s">
        <v>130</v>
      </c>
      <c r="C64" s="348"/>
      <c r="D64" s="348"/>
      <c r="E64" s="348"/>
      <c r="F64" s="348"/>
      <c r="G64" s="348">
        <v>0</v>
      </c>
      <c r="H64" s="348">
        <v>0</v>
      </c>
      <c r="I64" s="348"/>
      <c r="J64" s="348">
        <v>0</v>
      </c>
      <c r="K64" s="348"/>
      <c r="L64" s="348">
        <v>0</v>
      </c>
      <c r="M64" s="348"/>
      <c r="N64" s="348">
        <v>0</v>
      </c>
      <c r="O64" s="348"/>
      <c r="P64" s="348">
        <v>0</v>
      </c>
      <c r="Q64" s="348"/>
      <c r="R64" s="348">
        <v>0</v>
      </c>
      <c r="S64" s="348"/>
      <c r="T64" s="348">
        <v>0</v>
      </c>
      <c r="U64" s="348"/>
      <c r="V64" s="348">
        <v>0</v>
      </c>
      <c r="W64" s="348"/>
      <c r="X64" s="348">
        <v>0</v>
      </c>
      <c r="Y64" s="348"/>
      <c r="Z64" s="348">
        <v>0</v>
      </c>
      <c r="AA64" s="348"/>
      <c r="AB64" s="348">
        <v>0</v>
      </c>
      <c r="AC64" s="348">
        <v>0</v>
      </c>
    </row>
    <row r="65" spans="1:29" x14ac:dyDescent="0.25">
      <c r="A65" s="349" t="s">
        <v>135</v>
      </c>
      <c r="B65" s="353" t="s">
        <v>129</v>
      </c>
      <c r="C65" s="348"/>
      <c r="D65" s="348"/>
      <c r="E65" s="348"/>
      <c r="F65" s="348"/>
      <c r="G65" s="348">
        <v>0</v>
      </c>
      <c r="H65" s="348">
        <v>0</v>
      </c>
      <c r="I65" s="348"/>
      <c r="J65" s="348">
        <v>0</v>
      </c>
      <c r="K65" s="348"/>
      <c r="L65" s="348">
        <v>0</v>
      </c>
      <c r="M65" s="348"/>
      <c r="N65" s="348">
        <v>0</v>
      </c>
      <c r="O65" s="348"/>
      <c r="P65" s="348">
        <v>0</v>
      </c>
      <c r="Q65" s="348"/>
      <c r="R65" s="348">
        <v>0</v>
      </c>
      <c r="S65" s="348"/>
      <c r="T65" s="348">
        <v>0</v>
      </c>
      <c r="U65" s="348"/>
      <c r="V65" s="348">
        <v>0</v>
      </c>
      <c r="W65" s="348"/>
      <c r="X65" s="348">
        <v>0</v>
      </c>
      <c r="Y65" s="348"/>
      <c r="Z65" s="348">
        <v>0</v>
      </c>
      <c r="AA65" s="348"/>
      <c r="AB65" s="348">
        <v>0</v>
      </c>
      <c r="AC65" s="348">
        <v>0</v>
      </c>
    </row>
    <row r="66" spans="1:29" x14ac:dyDescent="0.25">
      <c r="A66" s="349" t="s">
        <v>134</v>
      </c>
      <c r="B66" s="353" t="s">
        <v>128</v>
      </c>
      <c r="C66" s="348"/>
      <c r="D66" s="348"/>
      <c r="E66" s="348"/>
      <c r="F66" s="348"/>
      <c r="G66" s="348">
        <v>0</v>
      </c>
      <c r="H66" s="348">
        <v>0</v>
      </c>
      <c r="I66" s="348"/>
      <c r="J66" s="348">
        <v>0</v>
      </c>
      <c r="K66" s="348"/>
      <c r="L66" s="348">
        <v>0</v>
      </c>
      <c r="M66" s="348"/>
      <c r="N66" s="348">
        <v>0</v>
      </c>
      <c r="O66" s="348"/>
      <c r="P66" s="348">
        <v>0</v>
      </c>
      <c r="Q66" s="348"/>
      <c r="R66" s="348">
        <v>0</v>
      </c>
      <c r="S66" s="348"/>
      <c r="T66" s="348">
        <v>8.3010000000000002</v>
      </c>
      <c r="U66" s="348"/>
      <c r="V66" s="348">
        <v>8.3010000000000002</v>
      </c>
      <c r="W66" s="348"/>
      <c r="X66" s="348">
        <v>0</v>
      </c>
      <c r="Y66" s="348"/>
      <c r="Z66" s="348">
        <v>0</v>
      </c>
      <c r="AA66" s="348"/>
      <c r="AB66" s="348">
        <v>8.3010000000000002</v>
      </c>
      <c r="AC66" s="348">
        <v>8.3010000000000002</v>
      </c>
    </row>
    <row r="67" spans="1:29" x14ac:dyDescent="0.25">
      <c r="A67" s="349" t="s">
        <v>133</v>
      </c>
      <c r="B67" s="353" t="s">
        <v>485</v>
      </c>
      <c r="C67" s="348"/>
      <c r="D67" s="348"/>
      <c r="E67" s="348"/>
      <c r="F67" s="348"/>
      <c r="G67" s="348">
        <v>0</v>
      </c>
      <c r="H67" s="348">
        <v>0</v>
      </c>
      <c r="I67" s="348"/>
      <c r="J67" s="348">
        <v>0</v>
      </c>
      <c r="K67" s="348"/>
      <c r="L67" s="348">
        <v>0</v>
      </c>
      <c r="M67" s="348"/>
      <c r="N67" s="348">
        <v>0</v>
      </c>
      <c r="O67" s="348"/>
      <c r="P67" s="348">
        <v>0</v>
      </c>
      <c r="Q67" s="348"/>
      <c r="R67" s="348">
        <v>0</v>
      </c>
      <c r="S67" s="348"/>
      <c r="T67" s="348">
        <v>0</v>
      </c>
      <c r="U67" s="348"/>
      <c r="V67" s="348">
        <v>0</v>
      </c>
      <c r="W67" s="348"/>
      <c r="X67" s="348">
        <v>0</v>
      </c>
      <c r="Y67" s="348"/>
      <c r="Z67" s="348">
        <v>0</v>
      </c>
      <c r="AA67" s="348"/>
      <c r="AB67" s="348">
        <v>0</v>
      </c>
      <c r="AC67" s="348">
        <v>0</v>
      </c>
    </row>
    <row r="68" spans="1:29" x14ac:dyDescent="0.25">
      <c r="A68" s="349" t="s">
        <v>502</v>
      </c>
      <c r="B68" s="353" t="s">
        <v>486</v>
      </c>
      <c r="C68" s="348"/>
      <c r="D68" s="348"/>
      <c r="E68" s="348"/>
      <c r="F68" s="348"/>
      <c r="G68" s="348">
        <v>0</v>
      </c>
      <c r="H68" s="348">
        <v>0</v>
      </c>
      <c r="I68" s="348"/>
      <c r="J68" s="348">
        <v>0</v>
      </c>
      <c r="K68" s="348"/>
      <c r="L68" s="348">
        <v>0</v>
      </c>
      <c r="M68" s="348"/>
      <c r="N68" s="348">
        <v>0</v>
      </c>
      <c r="O68" s="348"/>
      <c r="P68" s="348">
        <v>0</v>
      </c>
      <c r="Q68" s="348"/>
      <c r="R68" s="348">
        <v>0</v>
      </c>
      <c r="S68" s="348"/>
      <c r="T68" s="348">
        <v>0</v>
      </c>
      <c r="U68" s="348"/>
      <c r="V68" s="348">
        <v>0</v>
      </c>
      <c r="W68" s="348"/>
      <c r="X68" s="348">
        <v>0</v>
      </c>
      <c r="Y68" s="348"/>
      <c r="Z68" s="348">
        <v>0</v>
      </c>
      <c r="AA68" s="348"/>
      <c r="AB68" s="348">
        <v>0</v>
      </c>
      <c r="AC68" s="348">
        <v>0</v>
      </c>
    </row>
    <row r="69" spans="1:29" x14ac:dyDescent="0.25">
      <c r="A69" s="349" t="s">
        <v>503</v>
      </c>
      <c r="B69" s="353" t="s">
        <v>487</v>
      </c>
      <c r="C69" s="348"/>
      <c r="D69" s="348"/>
      <c r="E69" s="348"/>
      <c r="F69" s="348"/>
      <c r="G69" s="348">
        <v>0</v>
      </c>
      <c r="H69" s="348">
        <v>0</v>
      </c>
      <c r="I69" s="348"/>
      <c r="J69" s="348">
        <v>0</v>
      </c>
      <c r="K69" s="348"/>
      <c r="L69" s="348">
        <v>0</v>
      </c>
      <c r="M69" s="348"/>
      <c r="N69" s="348">
        <v>0</v>
      </c>
      <c r="O69" s="348"/>
      <c r="P69" s="348">
        <v>0</v>
      </c>
      <c r="Q69" s="348"/>
      <c r="R69" s="348">
        <v>0</v>
      </c>
      <c r="S69" s="348"/>
      <c r="T69" s="348">
        <v>0</v>
      </c>
      <c r="U69" s="348"/>
      <c r="V69" s="348">
        <v>0</v>
      </c>
      <c r="W69" s="348"/>
      <c r="X69" s="348">
        <v>0</v>
      </c>
      <c r="Y69" s="348"/>
      <c r="Z69" s="348">
        <v>0</v>
      </c>
      <c r="AA69" s="348"/>
      <c r="AB69" s="348">
        <v>0</v>
      </c>
      <c r="AC69" s="348">
        <v>0</v>
      </c>
    </row>
    <row r="70" spans="1:29" x14ac:dyDescent="0.25">
      <c r="A70" s="349" t="s">
        <v>504</v>
      </c>
      <c r="B70" s="353" t="s">
        <v>489</v>
      </c>
      <c r="C70" s="348"/>
      <c r="D70" s="348"/>
      <c r="E70" s="348"/>
      <c r="F70" s="348"/>
      <c r="G70" s="348">
        <v>0</v>
      </c>
      <c r="H70" s="348">
        <v>0</v>
      </c>
      <c r="I70" s="348"/>
      <c r="J70" s="348">
        <v>0</v>
      </c>
      <c r="K70" s="348"/>
      <c r="L70" s="348">
        <v>0</v>
      </c>
      <c r="M70" s="348"/>
      <c r="N70" s="348">
        <v>0</v>
      </c>
      <c r="O70" s="348"/>
      <c r="P70" s="348">
        <v>0</v>
      </c>
      <c r="Q70" s="348"/>
      <c r="R70" s="348">
        <v>0</v>
      </c>
      <c r="S70" s="348"/>
      <c r="T70" s="348">
        <v>0</v>
      </c>
      <c r="U70" s="348"/>
      <c r="V70" s="348">
        <v>0</v>
      </c>
      <c r="W70" s="348"/>
      <c r="X70" s="348">
        <v>0</v>
      </c>
      <c r="Y70" s="348"/>
      <c r="Z70" s="348">
        <v>0</v>
      </c>
      <c r="AA70" s="348"/>
      <c r="AB70" s="348">
        <v>0</v>
      </c>
      <c r="AC70" s="348">
        <v>0</v>
      </c>
    </row>
    <row r="71" spans="1:29" x14ac:dyDescent="0.25">
      <c r="A71" s="349" t="s">
        <v>505</v>
      </c>
      <c r="B71" s="353" t="s">
        <v>491</v>
      </c>
      <c r="C71" s="348"/>
      <c r="D71" s="348"/>
      <c r="E71" s="348"/>
      <c r="F71" s="348"/>
      <c r="G71" s="348">
        <v>0</v>
      </c>
      <c r="H71" s="348">
        <v>0</v>
      </c>
      <c r="I71" s="348"/>
      <c r="J71" s="348">
        <v>0</v>
      </c>
      <c r="K71" s="348"/>
      <c r="L71" s="348">
        <v>0</v>
      </c>
      <c r="M71" s="348"/>
      <c r="N71" s="348">
        <v>0</v>
      </c>
      <c r="O71" s="348"/>
      <c r="P71" s="348">
        <v>0</v>
      </c>
      <c r="Q71" s="348"/>
      <c r="R71" s="348">
        <v>0</v>
      </c>
      <c r="S71" s="348"/>
      <c r="T71" s="348">
        <v>47</v>
      </c>
      <c r="U71" s="348"/>
      <c r="V71" s="348">
        <v>47</v>
      </c>
      <c r="W71" s="348"/>
      <c r="X71" s="348">
        <v>0</v>
      </c>
      <c r="Y71" s="348"/>
      <c r="Z71" s="348">
        <v>0</v>
      </c>
      <c r="AA71" s="348"/>
      <c r="AB71" s="348">
        <v>47</v>
      </c>
      <c r="AC71" s="348">
        <v>47</v>
      </c>
    </row>
    <row r="72" spans="1:29" x14ac:dyDescent="0.25">
      <c r="A72" s="349" t="s">
        <v>506</v>
      </c>
      <c r="B72" s="353" t="s">
        <v>493</v>
      </c>
      <c r="C72" s="348"/>
      <c r="D72" s="348"/>
      <c r="E72" s="348"/>
      <c r="F72" s="348"/>
      <c r="G72" s="348">
        <v>0</v>
      </c>
      <c r="H72" s="348">
        <v>0</v>
      </c>
      <c r="I72" s="348"/>
      <c r="J72" s="348">
        <v>0</v>
      </c>
      <c r="K72" s="348"/>
      <c r="L72" s="348">
        <v>0</v>
      </c>
      <c r="M72" s="348"/>
      <c r="N72" s="348">
        <v>0</v>
      </c>
      <c r="O72" s="348"/>
      <c r="P72" s="348">
        <v>0</v>
      </c>
      <c r="Q72" s="348"/>
      <c r="R72" s="348">
        <v>0</v>
      </c>
      <c r="S72" s="348"/>
      <c r="T72" s="348">
        <v>0</v>
      </c>
      <c r="U72" s="348"/>
      <c r="V72" s="348">
        <v>0</v>
      </c>
      <c r="W72" s="348"/>
      <c r="X72" s="348">
        <v>0</v>
      </c>
      <c r="Y72" s="348"/>
      <c r="Z72" s="348">
        <v>0</v>
      </c>
      <c r="AA72" s="348"/>
      <c r="AB72" s="348">
        <v>0</v>
      </c>
      <c r="AC72" s="348">
        <v>0</v>
      </c>
    </row>
    <row r="73" spans="1:29" x14ac:dyDescent="0.25">
      <c r="A73" s="349" t="s">
        <v>507</v>
      </c>
      <c r="B73" s="353" t="s">
        <v>495</v>
      </c>
      <c r="C73" s="348"/>
      <c r="D73" s="348"/>
      <c r="E73" s="348"/>
      <c r="F73" s="348"/>
      <c r="G73" s="348">
        <v>0</v>
      </c>
      <c r="H73" s="348">
        <v>0</v>
      </c>
      <c r="I73" s="348"/>
      <c r="J73" s="348">
        <v>0</v>
      </c>
      <c r="K73" s="348"/>
      <c r="L73" s="348">
        <v>0</v>
      </c>
      <c r="M73" s="348"/>
      <c r="N73" s="348">
        <v>0</v>
      </c>
      <c r="O73" s="348"/>
      <c r="P73" s="348">
        <v>0</v>
      </c>
      <c r="Q73" s="348"/>
      <c r="R73" s="348">
        <v>0</v>
      </c>
      <c r="S73" s="348"/>
      <c r="T73" s="348">
        <v>0</v>
      </c>
      <c r="U73" s="348"/>
      <c r="V73" s="348">
        <v>0</v>
      </c>
      <c r="W73" s="348"/>
      <c r="X73" s="348">
        <v>0</v>
      </c>
      <c r="Y73" s="348"/>
      <c r="Z73" s="348">
        <v>0</v>
      </c>
      <c r="AA73" s="348"/>
      <c r="AB73" s="348">
        <v>0</v>
      </c>
      <c r="AC73" s="348">
        <v>0</v>
      </c>
    </row>
    <row r="74" spans="1:29" ht="36.75" customHeight="1" x14ac:dyDescent="0.25">
      <c r="A74" s="346" t="s">
        <v>58</v>
      </c>
      <c r="B74" s="354" t="s">
        <v>226</v>
      </c>
      <c r="C74" s="348"/>
      <c r="D74" s="348"/>
      <c r="E74" s="348"/>
      <c r="F74" s="348"/>
      <c r="G74" s="348">
        <v>0</v>
      </c>
      <c r="H74" s="348">
        <v>0</v>
      </c>
      <c r="I74" s="348"/>
      <c r="J74" s="348">
        <v>0</v>
      </c>
      <c r="K74" s="348"/>
      <c r="L74" s="348">
        <v>0</v>
      </c>
      <c r="M74" s="348"/>
      <c r="N74" s="348">
        <v>0</v>
      </c>
      <c r="O74" s="348"/>
      <c r="P74" s="348">
        <v>0</v>
      </c>
      <c r="Q74" s="348"/>
      <c r="R74" s="348">
        <v>0</v>
      </c>
      <c r="S74" s="348"/>
      <c r="T74" s="348">
        <v>0</v>
      </c>
      <c r="U74" s="348"/>
      <c r="V74" s="348">
        <v>0</v>
      </c>
      <c r="W74" s="348"/>
      <c r="X74" s="348">
        <v>0</v>
      </c>
      <c r="Y74" s="348"/>
      <c r="Z74" s="348">
        <v>0</v>
      </c>
      <c r="AA74" s="348"/>
      <c r="AB74" s="348">
        <v>0</v>
      </c>
      <c r="AC74" s="348">
        <v>0</v>
      </c>
    </row>
    <row r="75" spans="1:29" x14ac:dyDescent="0.25">
      <c r="A75" s="346" t="s">
        <v>56</v>
      </c>
      <c r="B75" s="347" t="s">
        <v>132</v>
      </c>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row>
    <row r="76" spans="1:29" x14ac:dyDescent="0.25">
      <c r="A76" s="349" t="s">
        <v>221</v>
      </c>
      <c r="B76" s="350" t="s">
        <v>484</v>
      </c>
      <c r="C76" s="355"/>
      <c r="D76" s="356"/>
      <c r="E76" s="357"/>
      <c r="F76" s="357"/>
      <c r="G76" s="348">
        <v>0</v>
      </c>
      <c r="H76" s="348">
        <v>0</v>
      </c>
      <c r="I76" s="348"/>
      <c r="J76" s="348">
        <v>0</v>
      </c>
      <c r="K76" s="348"/>
      <c r="L76" s="348">
        <v>0</v>
      </c>
      <c r="M76" s="357"/>
      <c r="N76" s="348">
        <v>0</v>
      </c>
      <c r="O76" s="356"/>
      <c r="P76" s="348">
        <v>0</v>
      </c>
      <c r="Q76" s="356"/>
      <c r="R76" s="348">
        <v>0</v>
      </c>
      <c r="S76" s="356"/>
      <c r="T76" s="348">
        <v>0</v>
      </c>
      <c r="U76" s="356"/>
      <c r="V76" s="348">
        <v>0</v>
      </c>
      <c r="W76" s="356"/>
      <c r="X76" s="348">
        <v>0</v>
      </c>
      <c r="Y76" s="356"/>
      <c r="Z76" s="348">
        <v>0</v>
      </c>
      <c r="AA76" s="356"/>
      <c r="AB76" s="348">
        <v>0</v>
      </c>
      <c r="AC76" s="356">
        <v>0</v>
      </c>
    </row>
    <row r="77" spans="1:29" ht="31.5" x14ac:dyDescent="0.25">
      <c r="A77" s="349" t="s">
        <v>222</v>
      </c>
      <c r="B77" s="353" t="s">
        <v>482</v>
      </c>
      <c r="C77" s="348"/>
      <c r="D77" s="348"/>
      <c r="E77" s="348"/>
      <c r="F77" s="348"/>
      <c r="G77" s="348">
        <v>0</v>
      </c>
      <c r="H77" s="348">
        <v>0</v>
      </c>
      <c r="I77" s="348"/>
      <c r="J77" s="348">
        <v>0</v>
      </c>
      <c r="K77" s="348"/>
      <c r="L77" s="348">
        <v>0</v>
      </c>
      <c r="M77" s="348"/>
      <c r="N77" s="348">
        <v>0</v>
      </c>
      <c r="O77" s="348"/>
      <c r="P77" s="348">
        <v>0</v>
      </c>
      <c r="Q77" s="348"/>
      <c r="R77" s="348">
        <v>0</v>
      </c>
      <c r="S77" s="348"/>
      <c r="T77" s="348">
        <v>0</v>
      </c>
      <c r="U77" s="348"/>
      <c r="V77" s="348">
        <v>0</v>
      </c>
      <c r="W77" s="348"/>
      <c r="X77" s="348">
        <v>0</v>
      </c>
      <c r="Y77" s="348"/>
      <c r="Z77" s="348">
        <v>0</v>
      </c>
      <c r="AA77" s="348"/>
      <c r="AB77" s="348">
        <v>0</v>
      </c>
      <c r="AC77" s="348">
        <v>0</v>
      </c>
    </row>
    <row r="78" spans="1:29" x14ac:dyDescent="0.25">
      <c r="A78" s="349" t="s">
        <v>223</v>
      </c>
      <c r="B78" s="353" t="s">
        <v>148</v>
      </c>
      <c r="C78" s="348"/>
      <c r="D78" s="348"/>
      <c r="E78" s="348"/>
      <c r="F78" s="348"/>
      <c r="G78" s="348">
        <v>0</v>
      </c>
      <c r="H78" s="348">
        <v>0</v>
      </c>
      <c r="I78" s="348"/>
      <c r="J78" s="348">
        <v>0</v>
      </c>
      <c r="K78" s="348"/>
      <c r="L78" s="348">
        <v>0</v>
      </c>
      <c r="M78" s="348"/>
      <c r="N78" s="348">
        <v>0</v>
      </c>
      <c r="O78" s="348"/>
      <c r="P78" s="348">
        <v>0</v>
      </c>
      <c r="Q78" s="348"/>
      <c r="R78" s="348">
        <v>0</v>
      </c>
      <c r="S78" s="348"/>
      <c r="T78" s="348">
        <v>0</v>
      </c>
      <c r="U78" s="348"/>
      <c r="V78" s="348">
        <v>0</v>
      </c>
      <c r="W78" s="348"/>
      <c r="X78" s="348">
        <v>0</v>
      </c>
      <c r="Y78" s="348"/>
      <c r="Z78" s="348">
        <v>0</v>
      </c>
      <c r="AA78" s="348"/>
      <c r="AB78" s="348">
        <v>0</v>
      </c>
      <c r="AC78" s="348">
        <v>0</v>
      </c>
    </row>
    <row r="79" spans="1:29" x14ac:dyDescent="0.25">
      <c r="A79" s="349" t="s">
        <v>224</v>
      </c>
      <c r="B79" s="350" t="s">
        <v>483</v>
      </c>
      <c r="C79" s="348"/>
      <c r="D79" s="348"/>
      <c r="E79" s="348"/>
      <c r="F79" s="348"/>
      <c r="G79" s="348">
        <v>0</v>
      </c>
      <c r="H79" s="348">
        <v>0</v>
      </c>
      <c r="I79" s="348"/>
      <c r="J79" s="348">
        <v>0</v>
      </c>
      <c r="K79" s="348"/>
      <c r="L79" s="348">
        <v>0</v>
      </c>
      <c r="M79" s="348"/>
      <c r="N79" s="348">
        <v>0</v>
      </c>
      <c r="O79" s="348"/>
      <c r="P79" s="348">
        <v>0</v>
      </c>
      <c r="Q79" s="348"/>
      <c r="R79" s="348">
        <v>0</v>
      </c>
      <c r="S79" s="348"/>
      <c r="T79" s="348">
        <v>0</v>
      </c>
      <c r="U79" s="348"/>
      <c r="V79" s="348">
        <v>0</v>
      </c>
      <c r="W79" s="348"/>
      <c r="X79" s="348">
        <v>0</v>
      </c>
      <c r="Y79" s="348"/>
      <c r="Z79" s="348">
        <v>0</v>
      </c>
      <c r="AA79" s="348"/>
      <c r="AB79" s="348">
        <v>0</v>
      </c>
      <c r="AC79" s="348">
        <v>0</v>
      </c>
    </row>
    <row r="80" spans="1:29" x14ac:dyDescent="0.25">
      <c r="A80" s="349" t="s">
        <v>225</v>
      </c>
      <c r="B80" s="350" t="s">
        <v>485</v>
      </c>
      <c r="C80" s="355"/>
      <c r="D80" s="356"/>
      <c r="E80" s="357"/>
      <c r="F80" s="357"/>
      <c r="G80" s="348">
        <v>0</v>
      </c>
      <c r="H80" s="348">
        <v>0</v>
      </c>
      <c r="I80" s="348"/>
      <c r="J80" s="348">
        <v>0</v>
      </c>
      <c r="K80" s="348"/>
      <c r="L80" s="348">
        <v>0</v>
      </c>
      <c r="M80" s="357"/>
      <c r="N80" s="348">
        <v>0</v>
      </c>
      <c r="O80" s="356"/>
      <c r="P80" s="348">
        <v>0</v>
      </c>
      <c r="Q80" s="356"/>
      <c r="R80" s="348">
        <v>0</v>
      </c>
      <c r="S80" s="356"/>
      <c r="T80" s="348">
        <v>0</v>
      </c>
      <c r="U80" s="356"/>
      <c r="V80" s="348">
        <v>0</v>
      </c>
      <c r="W80" s="356"/>
      <c r="X80" s="348">
        <v>0</v>
      </c>
      <c r="Y80" s="356"/>
      <c r="Z80" s="348">
        <v>0</v>
      </c>
      <c r="AA80" s="356"/>
      <c r="AB80" s="348">
        <v>0</v>
      </c>
      <c r="AC80" s="356">
        <v>0</v>
      </c>
    </row>
    <row r="81" spans="1:29" x14ac:dyDescent="0.25">
      <c r="A81" s="349" t="s">
        <v>508</v>
      </c>
      <c r="B81" s="350" t="s">
        <v>486</v>
      </c>
      <c r="C81" s="355"/>
      <c r="D81" s="356"/>
      <c r="E81" s="357"/>
      <c r="F81" s="357"/>
      <c r="G81" s="348">
        <v>0</v>
      </c>
      <c r="H81" s="348">
        <v>0</v>
      </c>
      <c r="I81" s="348"/>
      <c r="J81" s="348">
        <v>0</v>
      </c>
      <c r="K81" s="348"/>
      <c r="L81" s="348">
        <v>0</v>
      </c>
      <c r="M81" s="357"/>
      <c r="N81" s="348">
        <v>0</v>
      </c>
      <c r="O81" s="356"/>
      <c r="P81" s="348">
        <v>0</v>
      </c>
      <c r="Q81" s="356"/>
      <c r="R81" s="348">
        <v>0</v>
      </c>
      <c r="S81" s="356"/>
      <c r="T81" s="348">
        <v>0</v>
      </c>
      <c r="U81" s="356"/>
      <c r="V81" s="348">
        <v>0</v>
      </c>
      <c r="W81" s="356"/>
      <c r="X81" s="348">
        <v>0</v>
      </c>
      <c r="Y81" s="356"/>
      <c r="Z81" s="348">
        <v>0</v>
      </c>
      <c r="AA81" s="356"/>
      <c r="AB81" s="348">
        <v>0</v>
      </c>
      <c r="AC81" s="356">
        <v>0</v>
      </c>
    </row>
    <row r="82" spans="1:29" x14ac:dyDescent="0.25">
      <c r="A82" s="349" t="s">
        <v>509</v>
      </c>
      <c r="B82" s="350" t="s">
        <v>487</v>
      </c>
      <c r="C82" s="355"/>
      <c r="D82" s="356"/>
      <c r="E82" s="357"/>
      <c r="F82" s="357"/>
      <c r="G82" s="348">
        <v>0</v>
      </c>
      <c r="H82" s="348">
        <v>0</v>
      </c>
      <c r="I82" s="348"/>
      <c r="J82" s="348">
        <v>0</v>
      </c>
      <c r="K82" s="348"/>
      <c r="L82" s="348">
        <v>0</v>
      </c>
      <c r="M82" s="357"/>
      <c r="N82" s="348">
        <v>0</v>
      </c>
      <c r="O82" s="356"/>
      <c r="P82" s="348">
        <v>0</v>
      </c>
      <c r="Q82" s="356"/>
      <c r="R82" s="348">
        <v>0</v>
      </c>
      <c r="S82" s="356"/>
      <c r="T82" s="348">
        <v>0</v>
      </c>
      <c r="U82" s="356"/>
      <c r="V82" s="348">
        <v>0</v>
      </c>
      <c r="W82" s="356"/>
      <c r="X82" s="348">
        <v>0</v>
      </c>
      <c r="Y82" s="356"/>
      <c r="Z82" s="348">
        <v>0</v>
      </c>
      <c r="AA82" s="356"/>
      <c r="AB82" s="348">
        <v>0</v>
      </c>
      <c r="AC82" s="356">
        <v>0</v>
      </c>
    </row>
    <row r="83" spans="1:29" x14ac:dyDescent="0.25">
      <c r="A83" s="349" t="s">
        <v>510</v>
      </c>
      <c r="B83" s="350" t="s">
        <v>489</v>
      </c>
      <c r="C83" s="355"/>
      <c r="D83" s="356"/>
      <c r="E83" s="357"/>
      <c r="F83" s="357"/>
      <c r="G83" s="348">
        <v>0</v>
      </c>
      <c r="H83" s="348">
        <v>0</v>
      </c>
      <c r="I83" s="348"/>
      <c r="J83" s="348">
        <v>0</v>
      </c>
      <c r="K83" s="348"/>
      <c r="L83" s="348">
        <v>0</v>
      </c>
      <c r="M83" s="357"/>
      <c r="N83" s="348">
        <v>0</v>
      </c>
      <c r="O83" s="356"/>
      <c r="P83" s="348">
        <v>0</v>
      </c>
      <c r="Q83" s="356"/>
      <c r="R83" s="348">
        <v>0</v>
      </c>
      <c r="S83" s="356"/>
      <c r="T83" s="348">
        <v>0</v>
      </c>
      <c r="U83" s="356"/>
      <c r="V83" s="348">
        <v>0</v>
      </c>
      <c r="W83" s="356"/>
      <c r="X83" s="348">
        <v>0</v>
      </c>
      <c r="Y83" s="356"/>
      <c r="Z83" s="348">
        <v>0</v>
      </c>
      <c r="AA83" s="356"/>
      <c r="AB83" s="348">
        <v>0</v>
      </c>
      <c r="AC83" s="356">
        <v>0</v>
      </c>
    </row>
    <row r="84" spans="1:29" x14ac:dyDescent="0.25">
      <c r="A84" s="349" t="s">
        <v>511</v>
      </c>
      <c r="B84" s="350" t="s">
        <v>491</v>
      </c>
      <c r="C84" s="355"/>
      <c r="D84" s="356"/>
      <c r="E84" s="357"/>
      <c r="F84" s="357"/>
      <c r="G84" s="348">
        <v>0</v>
      </c>
      <c r="H84" s="348">
        <v>0</v>
      </c>
      <c r="I84" s="348"/>
      <c r="J84" s="348">
        <v>0</v>
      </c>
      <c r="K84" s="348"/>
      <c r="L84" s="348">
        <v>0</v>
      </c>
      <c r="M84" s="357"/>
      <c r="N84" s="348">
        <v>0</v>
      </c>
      <c r="O84" s="356"/>
      <c r="P84" s="348">
        <v>0</v>
      </c>
      <c r="Q84" s="356"/>
      <c r="R84" s="348">
        <v>0</v>
      </c>
      <c r="S84" s="356"/>
      <c r="T84" s="348">
        <v>0</v>
      </c>
      <c r="U84" s="356"/>
      <c r="V84" s="348">
        <v>0</v>
      </c>
      <c r="W84" s="356"/>
      <c r="X84" s="348">
        <v>0</v>
      </c>
      <c r="Y84" s="356"/>
      <c r="Z84" s="348">
        <v>0</v>
      </c>
      <c r="AA84" s="356"/>
      <c r="AB84" s="348">
        <v>0</v>
      </c>
      <c r="AC84" s="356">
        <v>0</v>
      </c>
    </row>
    <row r="85" spans="1:29" x14ac:dyDescent="0.25">
      <c r="A85" s="349" t="s">
        <v>512</v>
      </c>
      <c r="B85" s="350" t="s">
        <v>493</v>
      </c>
      <c r="C85" s="355"/>
      <c r="D85" s="356"/>
      <c r="E85" s="357"/>
      <c r="F85" s="357"/>
      <c r="G85" s="348">
        <v>0</v>
      </c>
      <c r="H85" s="348">
        <v>0</v>
      </c>
      <c r="I85" s="348"/>
      <c r="J85" s="348">
        <v>0</v>
      </c>
      <c r="K85" s="348"/>
      <c r="L85" s="348">
        <v>0</v>
      </c>
      <c r="M85" s="357"/>
      <c r="N85" s="348">
        <v>0</v>
      </c>
      <c r="O85" s="356"/>
      <c r="P85" s="348">
        <v>0</v>
      </c>
      <c r="Q85" s="356"/>
      <c r="R85" s="348">
        <v>0</v>
      </c>
      <c r="S85" s="356"/>
      <c r="T85" s="348">
        <v>0</v>
      </c>
      <c r="U85" s="356"/>
      <c r="V85" s="348">
        <v>0</v>
      </c>
      <c r="W85" s="356"/>
      <c r="X85" s="348">
        <v>0</v>
      </c>
      <c r="Y85" s="356"/>
      <c r="Z85" s="348">
        <v>0</v>
      </c>
      <c r="AA85" s="356"/>
      <c r="AB85" s="348">
        <v>0</v>
      </c>
      <c r="AC85" s="356">
        <v>0</v>
      </c>
    </row>
    <row r="86" spans="1:29" x14ac:dyDescent="0.25">
      <c r="A86" s="349" t="s">
        <v>513</v>
      </c>
      <c r="B86" s="350" t="s">
        <v>495</v>
      </c>
      <c r="C86" s="358"/>
      <c r="D86" s="356"/>
      <c r="E86" s="357"/>
      <c r="F86" s="357"/>
      <c r="G86" s="348">
        <v>0</v>
      </c>
      <c r="H86" s="348">
        <v>0</v>
      </c>
      <c r="I86" s="348"/>
      <c r="J86" s="348">
        <v>0</v>
      </c>
      <c r="K86" s="348"/>
      <c r="L86" s="348">
        <v>0</v>
      </c>
      <c r="M86" s="357"/>
      <c r="N86" s="348">
        <v>0</v>
      </c>
      <c r="O86" s="356"/>
      <c r="P86" s="348">
        <v>0</v>
      </c>
      <c r="Q86" s="356"/>
      <c r="R86" s="348">
        <v>0</v>
      </c>
      <c r="S86" s="356"/>
      <c r="T86" s="348">
        <v>0</v>
      </c>
      <c r="U86" s="356"/>
      <c r="V86" s="348">
        <v>0</v>
      </c>
      <c r="W86" s="356"/>
      <c r="X86" s="348">
        <v>0</v>
      </c>
      <c r="Y86" s="356"/>
      <c r="Z86" s="348">
        <v>0</v>
      </c>
      <c r="AA86" s="356"/>
      <c r="AB86" s="348">
        <v>0</v>
      </c>
      <c r="AC86" s="356">
        <v>0</v>
      </c>
    </row>
    <row r="87" spans="1:29" x14ac:dyDescent="0.25">
      <c r="A87" s="333"/>
      <c r="B87" s="334"/>
      <c r="C87" s="334"/>
      <c r="D87" s="334"/>
      <c r="E87" s="334"/>
      <c r="F87" s="334"/>
      <c r="G87" s="334"/>
      <c r="H87" s="334"/>
      <c r="I87" s="334"/>
      <c r="J87" s="334"/>
      <c r="K87" s="334"/>
      <c r="L87" s="333"/>
      <c r="M87" s="333"/>
    </row>
    <row r="88" spans="1:29" x14ac:dyDescent="0.25">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row>
    <row r="90" spans="1:29" x14ac:dyDescent="0.25">
      <c r="B90" s="336"/>
      <c r="C90" s="336"/>
      <c r="D90" s="336"/>
      <c r="E90" s="336"/>
      <c r="F90" s="336"/>
      <c r="G90" s="336"/>
      <c r="H90" s="336"/>
      <c r="I90" s="336"/>
      <c r="J90" s="336"/>
      <c r="K90" s="336"/>
    </row>
    <row r="92" spans="1:29" x14ac:dyDescent="0.25">
      <c r="B92" s="335"/>
      <c r="C92" s="335"/>
      <c r="D92" s="335"/>
      <c r="E92" s="335"/>
      <c r="F92" s="335"/>
      <c r="G92" s="335"/>
      <c r="H92" s="335"/>
      <c r="I92" s="335"/>
      <c r="J92" s="335"/>
      <c r="K92" s="335"/>
    </row>
    <row r="93" spans="1:29" x14ac:dyDescent="0.25">
      <c r="B93" s="337"/>
      <c r="C93" s="337"/>
      <c r="D93" s="337"/>
      <c r="E93" s="337"/>
      <c r="F93" s="337"/>
      <c r="N93" s="338"/>
    </row>
    <row r="94" spans="1:29" x14ac:dyDescent="0.25">
      <c r="B94" s="335"/>
      <c r="C94" s="335"/>
      <c r="D94" s="335"/>
      <c r="E94" s="335"/>
      <c r="F94" s="335"/>
      <c r="G94" s="335"/>
      <c r="H94" s="335"/>
      <c r="I94" s="335"/>
      <c r="J94" s="335"/>
      <c r="K94" s="335"/>
      <c r="N94" s="338"/>
    </row>
    <row r="95" spans="1:29" x14ac:dyDescent="0.25">
      <c r="B95" s="336"/>
      <c r="C95" s="336"/>
      <c r="D95" s="336"/>
      <c r="E95" s="336"/>
      <c r="F95" s="336"/>
      <c r="G95" s="336"/>
      <c r="H95" s="336"/>
      <c r="I95" s="336"/>
      <c r="J95" s="336"/>
      <c r="K95" s="336"/>
    </row>
    <row r="96" spans="1:29" x14ac:dyDescent="0.25">
      <c r="B96" s="335"/>
      <c r="C96" s="335"/>
      <c r="D96" s="335"/>
      <c r="E96" s="335"/>
      <c r="F96" s="335"/>
      <c r="G96" s="335"/>
      <c r="H96" s="335"/>
      <c r="I96" s="335"/>
      <c r="J96" s="335"/>
      <c r="K96" s="335"/>
    </row>
    <row r="97" spans="2:13" x14ac:dyDescent="0.25">
      <c r="B97" s="339"/>
      <c r="C97" s="339"/>
      <c r="D97" s="339"/>
      <c r="E97" s="339"/>
      <c r="F97" s="339"/>
      <c r="G97" s="339"/>
      <c r="H97" s="339"/>
      <c r="I97" s="339"/>
      <c r="J97" s="339"/>
      <c r="K97" s="339"/>
      <c r="L97" s="339"/>
      <c r="M97" s="339"/>
    </row>
    <row r="98" spans="2:13" x14ac:dyDescent="0.25">
      <c r="B98" s="339"/>
      <c r="C98" s="339"/>
      <c r="D98" s="339"/>
      <c r="E98" s="339"/>
      <c r="F98" s="339"/>
    </row>
    <row r="99" spans="2:13" ht="18.75" customHeight="1" x14ac:dyDescent="0.25">
      <c r="B99" s="458"/>
      <c r="C99" s="458"/>
      <c r="D99" s="458"/>
      <c r="E99" s="458"/>
      <c r="F99" s="458"/>
      <c r="G99" s="458"/>
      <c r="H99" s="360"/>
      <c r="I99" s="360"/>
      <c r="J99" s="360"/>
      <c r="K99" s="360"/>
    </row>
  </sheetData>
  <mergeCells count="32">
    <mergeCell ref="H20:K20"/>
    <mergeCell ref="H21:I21"/>
    <mergeCell ref="J21:K21"/>
    <mergeCell ref="B99:G9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L20:O20"/>
    <mergeCell ref="T20:W20"/>
    <mergeCell ref="X20:AA20"/>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5" t="s">
        <v>9</v>
      </c>
      <c r="B7" s="425"/>
      <c r="C7" s="425"/>
      <c r="D7" s="425"/>
      <c r="E7" s="425"/>
      <c r="F7" s="425"/>
      <c r="G7" s="425"/>
      <c r="H7" s="425"/>
      <c r="I7" s="425"/>
      <c r="J7" s="425"/>
      <c r="K7" s="425"/>
      <c r="L7" s="425"/>
      <c r="M7" s="425"/>
      <c r="N7" s="425"/>
      <c r="O7" s="425"/>
      <c r="P7" s="425"/>
      <c r="Q7" s="425"/>
      <c r="R7" s="425"/>
      <c r="S7" s="425"/>
      <c r="T7" s="425"/>
      <c r="U7" s="425"/>
      <c r="V7" s="425"/>
      <c r="W7" s="425"/>
      <c r="X7" s="425"/>
      <c r="Y7" s="425"/>
      <c r="Z7" s="425"/>
      <c r="AA7" s="425"/>
      <c r="AB7" s="425"/>
      <c r="AC7" s="425"/>
      <c r="AD7" s="425"/>
      <c r="AE7" s="425"/>
      <c r="AF7" s="425"/>
      <c r="AG7" s="425"/>
      <c r="AH7" s="425"/>
      <c r="AI7" s="425"/>
      <c r="AJ7" s="425"/>
      <c r="AK7" s="425"/>
      <c r="AL7" s="425"/>
      <c r="AM7" s="425"/>
      <c r="AN7" s="425"/>
      <c r="AO7" s="425"/>
      <c r="AP7" s="425"/>
      <c r="AQ7" s="425"/>
      <c r="AR7" s="425"/>
      <c r="AS7" s="425"/>
      <c r="AT7" s="425"/>
      <c r="AU7" s="425"/>
      <c r="AV7" s="425"/>
    </row>
    <row r="8" spans="1:48" ht="18.75" x14ac:dyDescent="0.25">
      <c r="A8" s="425"/>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c r="AH8" s="425"/>
      <c r="AI8" s="425"/>
      <c r="AJ8" s="425"/>
      <c r="AK8" s="425"/>
      <c r="AL8" s="425"/>
      <c r="AM8" s="425"/>
      <c r="AN8" s="425"/>
      <c r="AO8" s="425"/>
      <c r="AP8" s="425"/>
      <c r="AQ8" s="425"/>
      <c r="AR8" s="425"/>
      <c r="AS8" s="425"/>
      <c r="AT8" s="425"/>
      <c r="AU8" s="425"/>
      <c r="AV8" s="425"/>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5"/>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row>
    <row r="12" spans="1:48" x14ac:dyDescent="0.25">
      <c r="A12" s="419" t="str">
        <f>'6.2. Паспорт фин осв ввод '!A11:G11</f>
        <v>M_TP3400.VL.0080</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19" t="str">
        <f>'6.2. Паспорт фин осв ввод '!A14:G14</f>
        <v>Реконструкция сети 10 кВ Ярковского и Нижнетавдинского РЭС Южного ТПО (реконструкция ВЛ 10 кВ 8.301 км., реклоузер 47шт.)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429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440</v>
      </c>
      <c r="F22" s="486"/>
      <c r="G22" s="486"/>
      <c r="H22" s="486"/>
      <c r="I22" s="486"/>
      <c r="J22" s="486"/>
      <c r="K22" s="486"/>
      <c r="L22" s="487"/>
      <c r="M22" s="482" t="s">
        <v>49</v>
      </c>
      <c r="N22" s="482" t="s">
        <v>48</v>
      </c>
      <c r="O22" s="482" t="s">
        <v>47</v>
      </c>
      <c r="P22" s="463" t="s">
        <v>234</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131</v>
      </c>
      <c r="G23" s="466" t="s">
        <v>130</v>
      </c>
      <c r="H23" s="466" t="s">
        <v>129</v>
      </c>
      <c r="I23" s="468" t="s">
        <v>352</v>
      </c>
      <c r="J23" s="468" t="s">
        <v>353</v>
      </c>
      <c r="K23" s="468" t="s">
        <v>354</v>
      </c>
      <c r="L23" s="466" t="s">
        <v>80</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65" t="s">
        <v>13</v>
      </c>
      <c r="AG24" s="65" t="s">
        <v>12</v>
      </c>
      <c r="AH24" s="66" t="s">
        <v>2</v>
      </c>
      <c r="AI24" s="66" t="s">
        <v>11</v>
      </c>
      <c r="AJ24" s="470"/>
      <c r="AK24" s="470"/>
      <c r="AL24" s="470"/>
      <c r="AM24" s="470"/>
      <c r="AN24" s="470"/>
      <c r="AO24" s="470"/>
      <c r="AP24" s="470"/>
      <c r="AQ24" s="491"/>
      <c r="AR24" s="465"/>
      <c r="AS24" s="465"/>
      <c r="AT24" s="465"/>
      <c r="AU24" s="465"/>
      <c r="AV24" s="474"/>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0" t="str">
        <f>'1. паспорт местоположение'!A5:C5</f>
        <v>Год раскрытия информации: 2023 год</v>
      </c>
      <c r="B5" s="500"/>
      <c r="C5" s="33"/>
      <c r="D5" s="33"/>
      <c r="E5" s="33"/>
      <c r="F5" s="33"/>
      <c r="G5" s="33"/>
      <c r="H5" s="33"/>
    </row>
    <row r="6" spans="1:8" ht="18.75" x14ac:dyDescent="0.3">
      <c r="A6" s="62"/>
      <c r="B6" s="62"/>
      <c r="C6" s="62"/>
      <c r="D6" s="62"/>
      <c r="E6" s="62"/>
      <c r="F6" s="62"/>
      <c r="G6" s="62"/>
      <c r="H6" s="62"/>
    </row>
    <row r="7" spans="1:8" ht="18.75" x14ac:dyDescent="0.25">
      <c r="A7" s="425" t="s">
        <v>9</v>
      </c>
      <c r="B7" s="425"/>
      <c r="C7" s="61"/>
      <c r="D7" s="61"/>
      <c r="E7" s="61"/>
      <c r="F7" s="61"/>
      <c r="G7" s="61"/>
      <c r="H7" s="61"/>
    </row>
    <row r="8" spans="1:8" ht="18.75" x14ac:dyDescent="0.25">
      <c r="A8" s="61"/>
      <c r="B8" s="61"/>
      <c r="C8" s="61"/>
      <c r="D8" s="61"/>
      <c r="E8" s="61"/>
      <c r="F8" s="61"/>
      <c r="G8" s="61"/>
      <c r="H8" s="61"/>
    </row>
    <row r="9" spans="1:8" x14ac:dyDescent="0.25">
      <c r="A9" s="419" t="str">
        <f>'1. паспорт местоположение'!A9:C9</f>
        <v>АО "Россети Тюмень"</v>
      </c>
      <c r="B9" s="419"/>
      <c r="C9" s="59"/>
      <c r="D9" s="59"/>
      <c r="E9" s="59"/>
      <c r="F9" s="59"/>
      <c r="G9" s="59"/>
      <c r="H9" s="59"/>
    </row>
    <row r="10" spans="1:8" x14ac:dyDescent="0.25">
      <c r="A10" s="420" t="s">
        <v>8</v>
      </c>
      <c r="B10" s="420"/>
      <c r="C10" s="60"/>
      <c r="D10" s="60"/>
      <c r="E10" s="60"/>
      <c r="F10" s="60"/>
      <c r="G10" s="60"/>
      <c r="H10" s="60"/>
    </row>
    <row r="11" spans="1:8" ht="18.75" x14ac:dyDescent="0.25">
      <c r="A11" s="61"/>
      <c r="B11" s="61"/>
      <c r="C11" s="61"/>
      <c r="D11" s="61"/>
      <c r="E11" s="61"/>
      <c r="F11" s="61"/>
      <c r="G11" s="61"/>
      <c r="H11" s="61"/>
    </row>
    <row r="12" spans="1:8" ht="30.75" customHeight="1" x14ac:dyDescent="0.25">
      <c r="A12" s="419" t="str">
        <f>'7. Паспорт отчет о закупке'!A12:AV12</f>
        <v>M_TP3400.VL.0080</v>
      </c>
      <c r="B12" s="419"/>
      <c r="C12" s="59"/>
      <c r="D12" s="59"/>
      <c r="E12" s="59"/>
      <c r="F12" s="59"/>
      <c r="G12" s="59"/>
      <c r="H12" s="59"/>
    </row>
    <row r="13" spans="1:8" x14ac:dyDescent="0.25">
      <c r="A13" s="420" t="s">
        <v>7</v>
      </c>
      <c r="B13" s="420"/>
      <c r="C13" s="60"/>
      <c r="D13" s="60"/>
      <c r="E13" s="60"/>
      <c r="F13" s="60"/>
      <c r="G13" s="60"/>
      <c r="H13" s="60"/>
    </row>
    <row r="14" spans="1:8" ht="18.75" x14ac:dyDescent="0.25">
      <c r="A14" s="10"/>
      <c r="B14" s="10"/>
      <c r="C14" s="10"/>
      <c r="D14" s="10"/>
      <c r="E14" s="10"/>
      <c r="F14" s="10"/>
      <c r="G14" s="10"/>
      <c r="H14" s="10"/>
    </row>
    <row r="15" spans="1:8" ht="40.5" customHeight="1" x14ac:dyDescent="0.25">
      <c r="A15" s="497" t="str">
        <f>'7. Паспорт отчет о закупке'!A15:AV15</f>
        <v>Реконструкция сети 10 кВ Ярковского и Нижнетавдинского РЭС Южного ТПО (реконструкция ВЛ 10 кВ 8.301 км., реклоузер 47шт.)</v>
      </c>
      <c r="B15" s="497"/>
      <c r="C15" s="59"/>
      <c r="D15" s="59"/>
      <c r="E15" s="59"/>
      <c r="F15" s="59"/>
      <c r="G15" s="59"/>
      <c r="H15" s="59"/>
    </row>
    <row r="16" spans="1:8" x14ac:dyDescent="0.25">
      <c r="A16" s="420" t="s">
        <v>6</v>
      </c>
      <c r="B16" s="420"/>
      <c r="C16" s="60"/>
      <c r="D16" s="60"/>
      <c r="E16" s="60"/>
      <c r="F16" s="60"/>
      <c r="G16" s="60"/>
      <c r="H16" s="60"/>
    </row>
    <row r="17" spans="1:2" x14ac:dyDescent="0.25">
      <c r="B17" s="36"/>
    </row>
    <row r="18" spans="1:2" ht="33.75" customHeight="1" x14ac:dyDescent="0.25">
      <c r="A18" s="498" t="s">
        <v>430</v>
      </c>
      <c r="B18" s="499"/>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f>'3.3 паспорт описание'!C29</f>
        <v>2026</v>
      </c>
    </row>
    <row r="26" spans="1:2" ht="16.5" thickBot="1" x14ac:dyDescent="0.3">
      <c r="A26" s="42" t="s">
        <v>314</v>
      </c>
      <c r="B26" s="43" t="str">
        <f>'3.3 паспорт описание'!C30</f>
        <v>П</v>
      </c>
    </row>
    <row r="27" spans="1:2" ht="29.25" thickBot="1" x14ac:dyDescent="0.3">
      <c r="A27" s="50" t="s">
        <v>652</v>
      </c>
      <c r="B27" s="89">
        <v>139.44999999999999</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514</v>
      </c>
      <c r="B32" s="250"/>
    </row>
    <row r="33" spans="1:2" ht="30" x14ac:dyDescent="0.25">
      <c r="A33" s="367" t="s">
        <v>648</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515</v>
      </c>
      <c r="B37" s="250">
        <v>0</v>
      </c>
    </row>
    <row r="38" spans="1:2" x14ac:dyDescent="0.25">
      <c r="A38" s="253" t="s">
        <v>516</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517</v>
      </c>
      <c r="B42" s="250">
        <v>0</v>
      </c>
    </row>
    <row r="43" spans="1:2" ht="30" x14ac:dyDescent="0.25">
      <c r="A43" s="251" t="s">
        <v>521</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518</v>
      </c>
      <c r="B49" s="254" t="s">
        <v>457</v>
      </c>
    </row>
    <row r="50" spans="1:2" x14ac:dyDescent="0.25">
      <c r="A50" s="253" t="s">
        <v>519</v>
      </c>
      <c r="B50" s="254" t="s">
        <v>457</v>
      </c>
    </row>
    <row r="51" spans="1:2" ht="30" x14ac:dyDescent="0.25">
      <c r="A51" s="253" t="s">
        <v>520</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522</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476</v>
      </c>
    </row>
    <row r="70" spans="1:2" ht="16.5" thickBot="1" x14ac:dyDescent="0.3">
      <c r="A70" s="48" t="s">
        <v>340</v>
      </c>
      <c r="B70" s="53" t="s">
        <v>476</v>
      </c>
    </row>
    <row r="71" spans="1:2" ht="16.5" thickBot="1" x14ac:dyDescent="0.3">
      <c r="A71" s="48" t="s">
        <v>341</v>
      </c>
      <c r="B71" s="53"/>
    </row>
    <row r="72" spans="1:2" ht="29.25" thickBot="1" x14ac:dyDescent="0.3">
      <c r="A72" s="52" t="s">
        <v>342</v>
      </c>
      <c r="B72" s="51" t="s">
        <v>635</v>
      </c>
    </row>
    <row r="73" spans="1:2" ht="28.5" customHeight="1" x14ac:dyDescent="0.25">
      <c r="A73" s="44" t="s">
        <v>343</v>
      </c>
      <c r="B73" s="494" t="s">
        <v>480</v>
      </c>
    </row>
    <row r="74" spans="1:2" x14ac:dyDescent="0.25">
      <c r="A74" s="48" t="s">
        <v>344</v>
      </c>
      <c r="B74" s="495"/>
    </row>
    <row r="75" spans="1:2" x14ac:dyDescent="0.25">
      <c r="A75" s="48" t="s">
        <v>345</v>
      </c>
      <c r="B75" s="495"/>
    </row>
    <row r="76" spans="1:2" x14ac:dyDescent="0.25">
      <c r="A76" s="48" t="s">
        <v>346</v>
      </c>
      <c r="B76" s="495"/>
    </row>
    <row r="77" spans="1:2" x14ac:dyDescent="0.25">
      <c r="A77" s="48" t="s">
        <v>347</v>
      </c>
      <c r="B77" s="495"/>
    </row>
    <row r="78" spans="1:2" ht="16.5" thickBot="1" x14ac:dyDescent="0.3">
      <c r="A78" s="54" t="s">
        <v>348</v>
      </c>
      <c r="B78" s="496"/>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2023-10-25T08:25:39Z</dcterms:modified>
</cp:coreProperties>
</file>